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43829CE5-B6B7-4319-9FFE-E910F885CDEE}" xr6:coauthVersionLast="36" xr6:coauthVersionMax="36" xr10:uidLastSave="{00000000-0000-0000-0000-000000000000}"/>
  <bookViews>
    <workbookView xWindow="0" yWindow="0" windowWidth="28800" windowHeight="13635" tabRatio="1000" activeTab="6" xr2:uid="{00000000-000D-0000-FFFF-FFFF00000000}"/>
  </bookViews>
  <sheets>
    <sheet name="Completion Instructions" sheetId="7" r:id="rId1"/>
    <sheet name="Info Reporting - Input Sheet" sheetId="2" r:id="rId2"/>
    <sheet name="Info Reporting - Output Sheet 1" sheetId="3" r:id="rId3"/>
    <sheet name="Info Reporting - Output Sheet 2" sheetId="4" r:id="rId4"/>
    <sheet name="Info Reporting - Output Sheet 3" sheetId="5" r:id="rId5"/>
    <sheet name="Info Reporting - Output Sheet 4" sheetId="8" r:id="rId6"/>
    <sheet name="Annex A" sheetId="9" r:id="rId7"/>
    <sheet name="Data Validation" sheetId="6" state="hidden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D5" i="3"/>
  <c r="C13" i="3"/>
  <c r="K5" i="4"/>
  <c r="O5" i="4"/>
  <c r="K6" i="4"/>
  <c r="P6" i="4"/>
  <c r="Q6" i="4"/>
  <c r="K7" i="4"/>
  <c r="N7" i="4"/>
  <c r="P7" i="4"/>
  <c r="Q7" i="4"/>
  <c r="K8" i="4"/>
  <c r="N8" i="4"/>
  <c r="K9" i="4"/>
  <c r="O9" i="4"/>
  <c r="N9" i="4"/>
  <c r="K10" i="4"/>
  <c r="P10" i="4"/>
  <c r="Q10" i="4"/>
  <c r="K11" i="4"/>
  <c r="O11" i="4"/>
  <c r="P11" i="4"/>
  <c r="Q11" i="4"/>
  <c r="K12" i="4"/>
  <c r="N12" i="4"/>
  <c r="K13" i="4"/>
  <c r="P13" i="4"/>
  <c r="Q13" i="4"/>
  <c r="O13" i="4"/>
  <c r="K14" i="4"/>
  <c r="P14" i="4"/>
  <c r="Q14" i="4"/>
  <c r="D6" i="3"/>
  <c r="D7" i="3"/>
  <c r="D8" i="3"/>
  <c r="D9" i="3"/>
  <c r="D10" i="3"/>
  <c r="D11" i="3"/>
  <c r="D12" i="3"/>
  <c r="D13" i="3"/>
  <c r="K14" i="5"/>
  <c r="L14" i="5"/>
  <c r="N1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J5" i="5"/>
  <c r="J6" i="5"/>
  <c r="J7" i="5"/>
  <c r="J8" i="5"/>
  <c r="J9" i="5"/>
  <c r="J10" i="5"/>
  <c r="J11" i="5"/>
  <c r="J12" i="5"/>
  <c r="J13" i="5"/>
  <c r="J14" i="5"/>
  <c r="M5" i="4"/>
  <c r="M6" i="4"/>
  <c r="M7" i="4"/>
  <c r="M8" i="4"/>
  <c r="M9" i="4"/>
  <c r="M10" i="4"/>
  <c r="M11" i="4"/>
  <c r="M12" i="4"/>
  <c r="M13" i="4"/>
  <c r="M14" i="4"/>
  <c r="L5" i="4"/>
  <c r="L6" i="4"/>
  <c r="L7" i="4"/>
  <c r="L8" i="4"/>
  <c r="L9" i="4"/>
  <c r="L10" i="4"/>
  <c r="L11" i="4"/>
  <c r="L12" i="4"/>
  <c r="L13" i="4"/>
  <c r="L14" i="4"/>
  <c r="J5" i="4"/>
  <c r="J6" i="4"/>
  <c r="J7" i="4"/>
  <c r="J8" i="4"/>
  <c r="J9" i="4"/>
  <c r="J10" i="4"/>
  <c r="J11" i="4"/>
  <c r="J12" i="4"/>
  <c r="J13" i="4"/>
  <c r="J14" i="4"/>
  <c r="F4" i="3"/>
  <c r="F5" i="3"/>
  <c r="F6" i="3"/>
  <c r="F7" i="3"/>
  <c r="F8" i="3"/>
  <c r="C5" i="3"/>
  <c r="C7" i="3"/>
  <c r="C8" i="3"/>
  <c r="C9" i="3"/>
  <c r="C10" i="3"/>
  <c r="C11" i="3"/>
  <c r="C12" i="3"/>
  <c r="C4" i="3"/>
  <c r="A4" i="3"/>
  <c r="A5" i="3"/>
  <c r="A6" i="3"/>
  <c r="A7" i="3"/>
  <c r="A8" i="3"/>
  <c r="A9" i="3"/>
  <c r="A10" i="3"/>
  <c r="A11" i="3"/>
  <c r="A12" i="3"/>
  <c r="A13" i="3"/>
  <c r="K5" i="2"/>
  <c r="K6" i="2"/>
  <c r="K7" i="2"/>
  <c r="K8" i="2"/>
  <c r="K9" i="2"/>
  <c r="K10" i="2"/>
  <c r="K11" i="2"/>
  <c r="K12" i="2"/>
  <c r="K13" i="2"/>
  <c r="W5" i="2"/>
  <c r="W6" i="2"/>
  <c r="W7" i="2"/>
  <c r="C6" i="3"/>
  <c r="W8" i="2"/>
  <c r="W9" i="2"/>
  <c r="W10" i="2"/>
  <c r="W11" i="2"/>
  <c r="W12" i="2"/>
  <c r="W13" i="2"/>
  <c r="P5" i="4"/>
  <c r="Q5" i="4"/>
  <c r="O10" i="4"/>
  <c r="P12" i="4"/>
  <c r="Q12" i="4"/>
  <c r="O12" i="4"/>
  <c r="N5" i="4"/>
  <c r="P9" i="4"/>
  <c r="Q9" i="4"/>
  <c r="O14" i="4"/>
  <c r="N14" i="4"/>
  <c r="N13" i="4"/>
  <c r="O7" i="4"/>
  <c r="N11" i="4"/>
  <c r="O8" i="4"/>
  <c r="H6" i="3"/>
  <c r="O6" i="4"/>
  <c r="H8" i="3"/>
  <c r="G5" i="3"/>
  <c r="N6" i="4"/>
  <c r="P8" i="4"/>
  <c r="Q8" i="4"/>
  <c r="C5" i="4"/>
  <c r="G7" i="3"/>
  <c r="H4" i="3"/>
  <c r="G6" i="3"/>
  <c r="I6" i="3"/>
  <c r="H5" i="3"/>
  <c r="C7" i="4"/>
  <c r="E7" i="4"/>
  <c r="G8" i="3"/>
  <c r="N10" i="4"/>
  <c r="G4" i="3"/>
  <c r="H7" i="3"/>
  <c r="I8" i="3"/>
  <c r="I4" i="3"/>
  <c r="I5" i="3"/>
  <c r="I7" i="3"/>
  <c r="E5" i="4"/>
  <c r="C6" i="4"/>
  <c r="E6" i="4"/>
  <c r="C8" i="4"/>
  <c r="E8" i="4"/>
  <c r="F8" i="4"/>
  <c r="C5" i="8"/>
  <c r="F5" i="8"/>
  <c r="C10" i="4"/>
  <c r="D5" i="8"/>
  <c r="C6" i="5" l="1"/>
  <c r="E6" i="5" s="1"/>
  <c r="C7" i="5"/>
  <c r="E7" i="5" s="1"/>
  <c r="C5" i="5"/>
  <c r="C8" i="5" l="1"/>
  <c r="E5" i="5"/>
  <c r="E8" i="5" s="1"/>
  <c r="F8" i="5" l="1"/>
  <c r="C10" i="5" s="1"/>
  <c r="D6" i="8" s="1"/>
  <c r="C6" i="8" l="1"/>
  <c r="F6" i="8" s="1"/>
  <c r="F8" i="8" s="1"/>
  <c r="G8" i="8" s="1"/>
  <c r="H8" i="8" s="1"/>
</calcChain>
</file>

<file path=xl/sharedStrings.xml><?xml version="1.0" encoding="utf-8"?>
<sst xmlns="http://schemas.openxmlformats.org/spreadsheetml/2006/main" count="268" uniqueCount="167">
  <si>
    <t>Input Sheet</t>
  </si>
  <si>
    <t>Output Sheet 1</t>
  </si>
  <si>
    <t>Output Sheet 2</t>
  </si>
  <si>
    <t>Record of Multi-WAFs (MOD Boats Form 1010)</t>
  </si>
  <si>
    <t>Summary of Task Values</t>
  </si>
  <si>
    <t>1010 Ref No</t>
  </si>
  <si>
    <t>The Generated Reference Number of the MOD Boats Form 1010 (Multi-Task Summary Form (Multi-WAF)) shall be inserted.</t>
  </si>
  <si>
    <t>Form 1010 Ref No</t>
  </si>
  <si>
    <t>The Multi-WAF associated with the Work Request Form will automatically be inserted.</t>
  </si>
  <si>
    <t>Form 1020 Ref No</t>
  </si>
  <si>
    <t>The Work Request Form Task Reference Number shall be inserted.</t>
  </si>
  <si>
    <t>SPO Number</t>
  </si>
  <si>
    <t>The SPO Number associated with the Multi-WAF shall be inserted.</t>
  </si>
  <si>
    <t>Form 2010 Ref No</t>
  </si>
  <si>
    <t>The Boat Upkeep Record / Non-Upkeep Task Record Reference Number shall be inserted.</t>
  </si>
  <si>
    <t>Start Date</t>
  </si>
  <si>
    <t>The Start Date of the Multi-WAF shall be inserted.</t>
  </si>
  <si>
    <t>Task Maximum Price (Firm Price + LoL)</t>
  </si>
  <si>
    <t>The Maximum Price of the Task (calculated as Firm Price + LoL) will automatically be inserted.</t>
  </si>
  <si>
    <t>Boat Number</t>
  </si>
  <si>
    <t>The MOD Boat Number being supported by the task will automatically be inserted.</t>
  </si>
  <si>
    <t>Lot Title</t>
  </si>
  <si>
    <t>The Lot associated with the Multi-WAF will automatically be inserted.</t>
  </si>
  <si>
    <t>End Date</t>
  </si>
  <si>
    <t>The End Date of the Multi-WAF shall be inserted.</t>
  </si>
  <si>
    <t>Actual Spend</t>
  </si>
  <si>
    <t>The actual amount spent on the task will automatically be inserted.</t>
  </si>
  <si>
    <t>Task Start Date</t>
  </si>
  <si>
    <t>The Start Date of the Task will automatically be inserted.</t>
  </si>
  <si>
    <t>Boat Class</t>
  </si>
  <si>
    <t>The Boat Class being supported by the task will automatically be inserted.</t>
  </si>
  <si>
    <t>Approved Value of Multi-TAF</t>
  </si>
  <si>
    <t>The approved Limit of Liability of the Multi-WAF shall be inserted.</t>
  </si>
  <si>
    <t>Summary of Expenditure Against Multi-WAF</t>
  </si>
  <si>
    <t>Agreed Delivery Date</t>
  </si>
  <si>
    <t>The Agreed Completion Date of the Task will automatically be inserted.</t>
  </si>
  <si>
    <t>Actual Delivery Date</t>
  </si>
  <si>
    <t>The date that completion of the task was accepted by the Authority will automatically be inserted.</t>
  </si>
  <si>
    <t>Record of Tasks (MOD Boats Form 1020)</t>
  </si>
  <si>
    <t>Multi-WAF LoL</t>
  </si>
  <si>
    <t>The approved Limit of Liability of the Multi-WAF will automatically be inserted.</t>
  </si>
  <si>
    <t>RAG Status</t>
  </si>
  <si>
    <t>The current status of the Task against the KPI criteria will automatically be inserted.</t>
  </si>
  <si>
    <t>Delivery Date +3mths</t>
  </si>
  <si>
    <t>The date three months following the Authority's acceptance of the Task as complete will automatically be calculated and inserted.</t>
  </si>
  <si>
    <t>MOD Boat Number</t>
  </si>
  <si>
    <t>The MOD Boat Number being supported by the task shall be inserted.</t>
  </si>
  <si>
    <t>Total Estimated Spend</t>
  </si>
  <si>
    <t>The Total Maximum Price of all Tasks under the Multi-WAF which have not yet been receipted will automatically be inserted.</t>
  </si>
  <si>
    <t>Comments</t>
  </si>
  <si>
    <t>Any Comments about the Task shall be inserted.</t>
  </si>
  <si>
    <t>Number of Defects Identified</t>
  </si>
  <si>
    <t>The Agreed Number of Defects during the three months following the Authority's acceptance of the Task as complete shall be inserted.</t>
  </si>
  <si>
    <t>Task Type</t>
  </si>
  <si>
    <t>The Task Type identified on MOD Boats Form 1020 shall be selected from the drop-down list.</t>
  </si>
  <si>
    <t>Total Actual Spend</t>
  </si>
  <si>
    <t>The actual amount spent on all Tasks under the Multi-WAF will automatically be inserted.</t>
  </si>
  <si>
    <t>Description of Work</t>
  </si>
  <si>
    <t>A brief description of the work to be competed shall be inserted.</t>
  </si>
  <si>
    <t>Budget Remaining</t>
  </si>
  <si>
    <t>The remaining LoL on the Multi-WAF, after subtracting all Tasks already completed and estimated spend on ongoing Tasks, will automatically be inserted.</t>
  </si>
  <si>
    <t>The Multi-WAF Reference Number that the Task is authorised under shall be inserted.</t>
  </si>
  <si>
    <t>The SPO Number associated with the Multi-WAF will automatically be inserted.</t>
  </si>
  <si>
    <t>1020 Ref No</t>
  </si>
  <si>
    <t>LPC</t>
  </si>
  <si>
    <t>(For MOD Internal Use) The Local Procurement Cell (LPC) Code associated with the WRF shall be inserted.</t>
  </si>
  <si>
    <t>RAC</t>
  </si>
  <si>
    <t>(For MOD Internal Use) The Resource Account Code (RAC) associated with the WRF shall be inserted.</t>
  </si>
  <si>
    <t>VAT Code</t>
  </si>
  <si>
    <t>(For MOD Internal Use) The VAT Code associated with the WRF shall be inserted.</t>
  </si>
  <si>
    <t>Requestor 
(Unit, Ship or Establishment)</t>
  </si>
  <si>
    <t>The entity who submitted the WRF shall be inserted.</t>
  </si>
  <si>
    <t>Start 
Date</t>
  </si>
  <si>
    <t>The Start Date of the Task shall be inserted.</t>
  </si>
  <si>
    <t>The Agreed Completion Date of the Task shall be inserted.</t>
  </si>
  <si>
    <t>WRF Status</t>
  </si>
  <si>
    <t>The current status of the Task shall be inserted.</t>
  </si>
  <si>
    <t>The date that completion of the task was accepted by the Authority shall be inserted.</t>
  </si>
  <si>
    <t>Task Firm Price (£)</t>
  </si>
  <si>
    <t>The Firm Price of the Task shall be inserted.</t>
  </si>
  <si>
    <t>Task LoL (£)</t>
  </si>
  <si>
    <t>Any Limit of Liability for the Task shall be inserted.</t>
  </si>
  <si>
    <t>Task Maximum Price</t>
  </si>
  <si>
    <t>Receipt No.</t>
  </si>
  <si>
    <t>The CP&amp;F Receipt Number shall be inserted.</t>
  </si>
  <si>
    <t>Receipt Value</t>
  </si>
  <si>
    <t>The CP&amp;F Receipt Value shall be inserted.</t>
  </si>
  <si>
    <t>Receipt Date</t>
  </si>
  <si>
    <t>The CP&amp;F Receipt Date shall be inserted.</t>
  </si>
  <si>
    <t>Royal Naval Patrol Launch (RNPL)</t>
  </si>
  <si>
    <t>Multi-TAF Description</t>
  </si>
  <si>
    <t>Task Description</t>
  </si>
  <si>
    <t>Task Tracking</t>
  </si>
  <si>
    <t>Finance Tracking</t>
  </si>
  <si>
    <t>To add a new row, right-click anywhere inside the table above, and select Insert -&gt; Table Rows Above. All formulae and formatting will be carried into the new row.</t>
  </si>
  <si>
    <t>KPI 1: Achieve the Agreed Delivery Date</t>
  </si>
  <si>
    <t>The Contractor shall input into these boxes the relevant Form Reference Numbers for tasks with an Actual Delivery Date in the KPI period being reported on only.</t>
  </si>
  <si>
    <t>Calc</t>
  </si>
  <si>
    <t>KPI Criteria</t>
  </si>
  <si>
    <t>KPI Assessment</t>
  </si>
  <si>
    <t>No of Occurrences</t>
  </si>
  <si>
    <t>Multiplier</t>
  </si>
  <si>
    <t>Score</t>
  </si>
  <si>
    <t>Overall KPI Score</t>
  </si>
  <si>
    <t>Planned Length</t>
  </si>
  <si>
    <t>Planned Length + 5%</t>
  </si>
  <si>
    <t>Actual Length</t>
  </si>
  <si>
    <t>Delivered on or before the Agreed Delivery Date</t>
  </si>
  <si>
    <t>Green</t>
  </si>
  <si>
    <t>Delivered after Agreed Delivery Date, but within 105% of Task Duration.</t>
  </si>
  <si>
    <t>Amber</t>
  </si>
  <si>
    <t>Delivered after Agreed Delivery Date, and later than 105% of Task Duration.</t>
  </si>
  <si>
    <t>Red</t>
  </si>
  <si>
    <t>Total of All Tasks</t>
  </si>
  <si>
    <t>Overall KPI Status</t>
  </si>
  <si>
    <t>KPI 2: Achieve the Required Quality</t>
  </si>
  <si>
    <t>The Contractor shall input into these boxes the relevant Form Reference Numbers for tasks with a 'Delivery Date +3mths'  in the KPI period being reported on only.</t>
  </si>
  <si>
    <t>No Defects Within Three Months</t>
  </si>
  <si>
    <t>Less Than Three Defects Within Three Months</t>
  </si>
  <si>
    <t>Three or more Defects within Three Months</t>
  </si>
  <si>
    <t>KPI 3: Overall Contractor Performance</t>
  </si>
  <si>
    <t>KPI ID</t>
  </si>
  <si>
    <t>KPI Description</t>
  </si>
  <si>
    <t>KPI Score</t>
  </si>
  <si>
    <t>KPI Status</t>
  </si>
  <si>
    <t>KPI Weighting</t>
  </si>
  <si>
    <t>Weighted Score</t>
  </si>
  <si>
    <t>KPI 1</t>
  </si>
  <si>
    <t>Achieve the Agreed Delivery Date</t>
  </si>
  <si>
    <t>KPI 2</t>
  </si>
  <si>
    <t>Achieve the Required Quality</t>
  </si>
  <si>
    <t>Overall Contractor Performance</t>
  </si>
  <si>
    <t>Annex A</t>
  </si>
  <si>
    <t>Key Performance Indicator Process - Examples</t>
  </si>
  <si>
    <t xml:space="preserve">These examples demonstrate the KPI Indicator Process </t>
  </si>
  <si>
    <t>Data Validation</t>
  </si>
  <si>
    <t>1st &amp; 2nd Line Planned Maintenance</t>
  </si>
  <si>
    <t>Uncommitted</t>
  </si>
  <si>
    <t>3rd &amp; 4th Line Planned Maintenance</t>
  </si>
  <si>
    <t>Committed</t>
  </si>
  <si>
    <t>Emergent Tasks</t>
  </si>
  <si>
    <t>Work Complete</t>
  </si>
  <si>
    <t>Additional Tasks</t>
  </si>
  <si>
    <t>Cancelled</t>
  </si>
  <si>
    <t>Unplanned Maintenance</t>
  </si>
  <si>
    <t>Awaiting Quote</t>
  </si>
  <si>
    <t>On-site Support</t>
  </si>
  <si>
    <t>Out of Hours Support</t>
  </si>
  <si>
    <t>Transportation</t>
  </si>
  <si>
    <t>Storage</t>
  </si>
  <si>
    <t>Codified Spares</t>
  </si>
  <si>
    <t>Un-Codified Spares</t>
  </si>
  <si>
    <t>Chartering</t>
  </si>
  <si>
    <t>Floating Maintenance Cradles</t>
  </si>
  <si>
    <t>Trailers</t>
  </si>
  <si>
    <t>Cradles</t>
  </si>
  <si>
    <t>Classification Society</t>
  </si>
  <si>
    <t>Harbour Acceptance Trials (HAT)</t>
  </si>
  <si>
    <t>Sea Acceptance Trial (SAT)</t>
  </si>
  <si>
    <t>Delivery of New Boats</t>
  </si>
  <si>
    <t>Delivery of Second-hand Boats</t>
  </si>
  <si>
    <t>Configuration Management</t>
  </si>
  <si>
    <t>Documentation Management</t>
  </si>
  <si>
    <t>Obsolescence Management</t>
  </si>
  <si>
    <t>Reliability Management</t>
  </si>
  <si>
    <t>Support to Safety Cases/HAZIDs</t>
  </si>
  <si>
    <t>Post Design Services (PDS)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</si>
</sst>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-&quot;£&quot;* #,##0_-;\-&quot;£&quot;* #,##0_-;_-&quot;£&quot;* &quot;-&quot;??_-;_-@_-"/>
    <numFmt numFmtId="165" formatCode="&quot;£&quot;#,##0"/>
    <numFmt numFmtId="166" formatCode="0.0%"/>
  </numFmts>
  <fonts count="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8">
    <xf numFmtId="0" fontId="0" fillId="0" borderId="0" xfId="0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13" xfId="0" applyFont="1" applyBorder="1"/>
    <xf numFmtId="0" fontId="3" fillId="0" borderId="5" xfId="0" applyFont="1" applyBorder="1"/>
    <xf numFmtId="0" fontId="3" fillId="0" borderId="14" xfId="0" applyFont="1" applyBorder="1"/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/>
    <xf numFmtId="164" fontId="3" fillId="3" borderId="5" xfId="0" applyNumberFormat="1" applyFont="1" applyFill="1" applyBorder="1"/>
    <xf numFmtId="0" fontId="1" fillId="3" borderId="8" xfId="0" applyFont="1" applyFill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3" fillId="0" borderId="30" xfId="0" applyFont="1" applyBorder="1"/>
    <xf numFmtId="0" fontId="1" fillId="2" borderId="39" xfId="0" applyFont="1" applyFill="1" applyBorder="1" applyAlignment="1">
      <alignment horizontal="center" vertical="center" wrapText="1"/>
    </xf>
    <xf numFmtId="164" fontId="3" fillId="3" borderId="25" xfId="0" applyNumberFormat="1" applyFont="1" applyFill="1" applyBorder="1"/>
    <xf numFmtId="0" fontId="3" fillId="0" borderId="6" xfId="0" applyFont="1" applyBorder="1" applyAlignment="1">
      <alignment horizontal="left"/>
    </xf>
    <xf numFmtId="164" fontId="3" fillId="3" borderId="6" xfId="0" applyNumberFormat="1" applyFont="1" applyFill="1" applyBorder="1" applyAlignment="1">
      <alignment horizontal="left"/>
    </xf>
    <xf numFmtId="164" fontId="3" fillId="3" borderId="38" xfId="0" applyNumberFormat="1" applyFont="1" applyFill="1" applyBorder="1" applyAlignment="1">
      <alignment horizontal="left"/>
    </xf>
    <xf numFmtId="0" fontId="1" fillId="3" borderId="2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164" fontId="3" fillId="3" borderId="3" xfId="0" applyNumberFormat="1" applyFont="1" applyFill="1" applyBorder="1" applyAlignment="1">
      <alignment horizontal="left"/>
    </xf>
    <xf numFmtId="164" fontId="3" fillId="3" borderId="29" xfId="0" applyNumberFormat="1" applyFont="1" applyFill="1" applyBorder="1" applyAlignment="1">
      <alignment horizontal="left"/>
    </xf>
    <xf numFmtId="0" fontId="4" fillId="0" borderId="41" xfId="0" applyFont="1" applyBorder="1"/>
    <xf numFmtId="0" fontId="4" fillId="0" borderId="44" xfId="0" applyFont="1" applyBorder="1"/>
    <xf numFmtId="0" fontId="4" fillId="0" borderId="32" xfId="0" applyFont="1" applyBorder="1"/>
    <xf numFmtId="0" fontId="4" fillId="0" borderId="34" xfId="0" applyFont="1" applyBorder="1"/>
    <xf numFmtId="0" fontId="4" fillId="0" borderId="35" xfId="0" applyFont="1" applyBorder="1"/>
    <xf numFmtId="0" fontId="4" fillId="3" borderId="32" xfId="0" applyFont="1" applyFill="1" applyBorder="1" applyAlignment="1">
      <alignment wrapText="1"/>
    </xf>
    <xf numFmtId="0" fontId="4" fillId="3" borderId="34" xfId="0" applyFont="1" applyFill="1" applyBorder="1" applyAlignment="1">
      <alignment textRotation="90" wrapText="1"/>
    </xf>
    <xf numFmtId="0" fontId="4" fillId="3" borderId="35" xfId="0" applyFont="1" applyFill="1" applyBorder="1" applyAlignment="1">
      <alignment textRotation="90" wrapText="1"/>
    </xf>
    <xf numFmtId="0" fontId="3" fillId="3" borderId="17" xfId="0" applyFont="1" applyFill="1" applyBorder="1" applyAlignment="1">
      <alignment wrapText="1"/>
    </xf>
    <xf numFmtId="0" fontId="3" fillId="3" borderId="8" xfId="0" applyFont="1" applyFill="1" applyBorder="1"/>
    <xf numFmtId="2" fontId="3" fillId="3" borderId="8" xfId="0" applyNumberFormat="1" applyFont="1" applyFill="1" applyBorder="1"/>
    <xf numFmtId="0" fontId="3" fillId="3" borderId="16" xfId="0" applyFont="1" applyFill="1" applyBorder="1"/>
    <xf numFmtId="0" fontId="3" fillId="3" borderId="14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2" fontId="3" fillId="3" borderId="5" xfId="0" applyNumberFormat="1" applyFont="1" applyFill="1" applyBorder="1"/>
    <xf numFmtId="0" fontId="4" fillId="3" borderId="30" xfId="0" applyFont="1" applyFill="1" applyBorder="1"/>
    <xf numFmtId="0" fontId="4" fillId="3" borderId="25" xfId="0" applyFont="1" applyFill="1" applyBorder="1"/>
    <xf numFmtId="0" fontId="3" fillId="5" borderId="8" xfId="0" applyFont="1" applyFill="1" applyBorder="1" applyAlignment="1">
      <alignment wrapText="1"/>
    </xf>
    <xf numFmtId="0" fontId="3" fillId="6" borderId="5" xfId="0" applyFont="1" applyFill="1" applyBorder="1" applyAlignment="1">
      <alignment wrapText="1"/>
    </xf>
    <xf numFmtId="0" fontId="3" fillId="7" borderId="5" xfId="0" applyFont="1" applyFill="1" applyBorder="1" applyAlignment="1">
      <alignment wrapText="1"/>
    </xf>
    <xf numFmtId="0" fontId="1" fillId="3" borderId="8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/>
    </xf>
    <xf numFmtId="14" fontId="3" fillId="3" borderId="5" xfId="0" applyNumberFormat="1" applyFont="1" applyFill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3" borderId="2" xfId="0" applyFont="1" applyFill="1" applyBorder="1" applyAlignment="1">
      <alignment wrapText="1"/>
    </xf>
    <xf numFmtId="14" fontId="3" fillId="3" borderId="2" xfId="0" applyNumberFormat="1" applyFont="1" applyFill="1" applyBorder="1" applyAlignment="1">
      <alignment wrapText="1"/>
    </xf>
    <xf numFmtId="166" fontId="4" fillId="3" borderId="27" xfId="0" applyNumberFormat="1" applyFont="1" applyFill="1" applyBorder="1"/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6" xfId="0" applyFont="1" applyBorder="1" applyProtection="1">
      <protection locked="0"/>
    </xf>
    <xf numFmtId="14" fontId="3" fillId="0" borderId="6" xfId="0" applyNumberFormat="1" applyFont="1" applyBorder="1" applyProtection="1">
      <protection locked="0"/>
    </xf>
    <xf numFmtId="0" fontId="3" fillId="0" borderId="21" xfId="0" applyFont="1" applyBorder="1" applyProtection="1">
      <protection locked="0"/>
    </xf>
    <xf numFmtId="0" fontId="3" fillId="0" borderId="38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4" fontId="3" fillId="0" borderId="36" xfId="0" applyNumberFormat="1" applyFont="1" applyBorder="1" applyProtection="1">
      <protection locked="0"/>
    </xf>
    <xf numFmtId="164" fontId="3" fillId="0" borderId="14" xfId="0" applyNumberFormat="1" applyFont="1" applyBorder="1" applyProtection="1">
      <protection locked="0"/>
    </xf>
    <xf numFmtId="164" fontId="3" fillId="0" borderId="6" xfId="0" applyNumberFormat="1" applyFont="1" applyBorder="1" applyProtection="1">
      <protection locked="0"/>
    </xf>
    <xf numFmtId="0" fontId="3" fillId="0" borderId="30" xfId="0" applyFont="1" applyBorder="1" applyProtection="1">
      <protection locked="0"/>
    </xf>
    <xf numFmtId="14" fontId="3" fillId="0" borderId="21" xfId="0" applyNumberFormat="1" applyFont="1" applyBorder="1" applyProtection="1">
      <protection locked="0"/>
    </xf>
    <xf numFmtId="14" fontId="3" fillId="0" borderId="37" xfId="0" applyNumberFormat="1" applyFont="1" applyBorder="1" applyProtection="1">
      <protection locked="0"/>
    </xf>
    <xf numFmtId="164" fontId="3" fillId="0" borderId="30" xfId="0" applyNumberFormat="1" applyFont="1" applyBorder="1" applyProtection="1">
      <protection locked="0"/>
    </xf>
    <xf numFmtId="164" fontId="3" fillId="0" borderId="21" xfId="0" applyNumberFormat="1" applyFont="1" applyBorder="1" applyProtection="1">
      <protection locked="0"/>
    </xf>
    <xf numFmtId="44" fontId="3" fillId="0" borderId="6" xfId="0" applyNumberFormat="1" applyFont="1" applyBorder="1" applyProtection="1">
      <protection locked="0"/>
    </xf>
    <xf numFmtId="44" fontId="3" fillId="0" borderId="21" xfId="0" applyNumberFormat="1" applyFont="1" applyBorder="1" applyProtection="1">
      <protection locked="0"/>
    </xf>
    <xf numFmtId="166" fontId="3" fillId="0" borderId="5" xfId="0" applyNumberFormat="1" applyFont="1" applyBorder="1"/>
    <xf numFmtId="0" fontId="3" fillId="0" borderId="25" xfId="0" applyFont="1" applyBorder="1"/>
    <xf numFmtId="166" fontId="3" fillId="0" borderId="25" xfId="0" applyNumberFormat="1" applyFont="1" applyBorder="1"/>
    <xf numFmtId="0" fontId="3" fillId="0" borderId="27" xfId="0" applyFont="1" applyBorder="1"/>
    <xf numFmtId="0" fontId="3" fillId="0" borderId="46" xfId="0" applyFont="1" applyBorder="1"/>
    <xf numFmtId="166" fontId="3" fillId="0" borderId="46" xfId="0" applyNumberFormat="1" applyFont="1" applyBorder="1"/>
    <xf numFmtId="0" fontId="3" fillId="0" borderId="47" xfId="0" applyFont="1" applyBorder="1"/>
    <xf numFmtId="0" fontId="3" fillId="0" borderId="38" xfId="0" applyFont="1" applyBorder="1" applyAlignment="1" applyProtection="1">
      <alignment wrapText="1"/>
      <protection locked="0"/>
    </xf>
    <xf numFmtId="0" fontId="3" fillId="0" borderId="40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wrapText="1"/>
      <protection locked="0"/>
    </xf>
    <xf numFmtId="0" fontId="3" fillId="0" borderId="25" xfId="0" applyFont="1" applyBorder="1" applyAlignment="1" applyProtection="1">
      <alignment wrapText="1"/>
      <protection locked="0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Protection="1">
      <protection locked="0"/>
    </xf>
    <xf numFmtId="14" fontId="3" fillId="0" borderId="5" xfId="0" applyNumberFormat="1" applyFont="1" applyBorder="1" applyProtection="1">
      <protection locked="0"/>
    </xf>
    <xf numFmtId="0" fontId="1" fillId="2" borderId="13" xfId="0" applyFont="1" applyFill="1" applyBorder="1" applyAlignment="1">
      <alignment horizontal="center" vertical="center" wrapText="1"/>
    </xf>
    <xf numFmtId="165" fontId="3" fillId="0" borderId="13" xfId="0" applyNumberFormat="1" applyFont="1" applyBorder="1" applyProtection="1">
      <protection locked="0"/>
    </xf>
    <xf numFmtId="0" fontId="3" fillId="0" borderId="25" xfId="0" applyFont="1" applyBorder="1" applyProtection="1">
      <protection locked="0"/>
    </xf>
    <xf numFmtId="14" fontId="3" fillId="0" borderId="25" xfId="0" applyNumberFormat="1" applyFont="1" applyBorder="1" applyProtection="1">
      <protection locked="0"/>
    </xf>
    <xf numFmtId="165" fontId="3" fillId="0" borderId="27" xfId="0" applyNumberFormat="1" applyFont="1" applyBorder="1" applyProtection="1">
      <protection locked="0"/>
    </xf>
    <xf numFmtId="0" fontId="6" fillId="3" borderId="4" xfId="1" applyFont="1" applyFill="1" applyBorder="1"/>
    <xf numFmtId="0" fontId="6" fillId="3" borderId="1" xfId="1" applyFont="1" applyFill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2" xfId="0" applyFont="1" applyBorder="1" applyAlignment="1">
      <alignment horizontal="left" wrapText="1"/>
    </xf>
    <xf numFmtId="0" fontId="4" fillId="0" borderId="43" xfId="0" applyFont="1" applyBorder="1" applyAlignment="1">
      <alignment horizontal="left" wrapText="1"/>
    </xf>
    <xf numFmtId="0" fontId="4" fillId="0" borderId="41" xfId="0" applyFont="1" applyBorder="1" applyAlignment="1">
      <alignment horizontal="left" vertical="top" wrapText="1"/>
    </xf>
    <xf numFmtId="0" fontId="4" fillId="0" borderId="42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1" xfId="0" applyFont="1" applyBorder="1" applyAlignment="1">
      <alignment horizontal="center" wrapText="1"/>
    </xf>
    <xf numFmtId="0" fontId="4" fillId="0" borderId="43" xfId="0" applyFont="1" applyBorder="1" applyAlignment="1">
      <alignment horizontal="center" wrapText="1"/>
    </xf>
    <xf numFmtId="0" fontId="4" fillId="0" borderId="33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41" xfId="0" applyFont="1" applyBorder="1" applyAlignment="1">
      <alignment horizontal="right"/>
    </xf>
    <xf numFmtId="0" fontId="4" fillId="0" borderId="44" xfId="0" applyFont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108"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9" formatCode="dd/mm/yyyy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strike val="0"/>
        <outline val="0"/>
        <shadow val="0"/>
        <vertAlign val="baseline"/>
        <sz val="1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5" formatCode="&quot;£&quot;#,##0"/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>
          <fgColor indexed="64"/>
          <bgColor theme="4" tint="0.79998168889431442"/>
        </patternFill>
      </fill>
      <border diagonalUp="0" diagonalDown="0" outline="0">
        <left/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4" formatCode="_-&quot;£&quot;* #,##0.00_-;\-&quot;£&quot;* #,##0.00_-;_-&quot;£&quot;* &quot;-&quot;??_-;_-@_-"/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-&quot;£&quot;* #,##0_-;\-&quot;£&quot;* #,##0_-;_-&quot;£&quot;* &quot;-&quot;??_-;_-@_-"/>
      <fill>
        <patternFill patternType="solid"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-&quot;£&quot;* #,##0_-;\-&quot;£&quot;* #,##0_-;_-&quot;£&quot;* &quot;-&quot;??_-;_-@_-"/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-&quot;£&quot;* #,##0_-;\-&quot;£&quot;* #,##0_-;_-&quot;£&quot;* &quot;-&quot;??_-;_-@_-"/>
      <fill>
        <patternFill>
          <fgColor indexed="64"/>
          <bgColor theme="4" tint="0.79998168889431442"/>
        </patternFill>
      </fill>
      <border diagonalUp="0" diagonalDown="0" outline="0">
        <left style="medium">
          <color indexed="64"/>
        </left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dd/mm/yyyy"/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 style="medium">
          <color indexed="64"/>
        </left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>
          <fgColor indexed="64"/>
          <bgColor theme="4" tint="0.79998168889431442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14</xdr:col>
      <xdr:colOff>271780</xdr:colOff>
      <xdr:row>35</xdr:row>
      <xdr:rowOff>0</xdr:rowOff>
    </xdr:to>
    <xdr:grpSp>
      <xdr:nvGrpSpPr>
        <xdr:cNvPr id="2" name="Canvas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0" y="940594"/>
          <a:ext cx="9189561" cy="5072062"/>
          <a:chOff x="0" y="0"/>
          <a:chExt cx="8806180" cy="5734050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SpPr/>
        </xdr:nvSpPr>
        <xdr:spPr>
          <a:xfrm>
            <a:off x="0" y="0"/>
            <a:ext cx="8806180" cy="5734050"/>
          </a:xfrm>
          <a:prstGeom prst="rect">
            <a:avLst/>
          </a:prstGeom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/>
        </xdr:nvSpPr>
        <xdr:spPr>
          <a:xfrm>
            <a:off x="824707" y="115613"/>
            <a:ext cx="1852806" cy="634236"/>
          </a:xfrm>
          <a:prstGeom prst="rect">
            <a:avLst/>
          </a:prstGeom>
          <a:solidFill>
            <a:schemeClr val="bg1">
              <a:lumMod val="75000"/>
            </a:schemeClr>
          </a:solidFill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Month 1</a:t>
            </a:r>
            <a:endParaRPr lang="en-GB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SpPr/>
        </xdr:nvSpPr>
        <xdr:spPr>
          <a:xfrm>
            <a:off x="2843054" y="115613"/>
            <a:ext cx="1852100" cy="634236"/>
          </a:xfrm>
          <a:prstGeom prst="rect">
            <a:avLst/>
          </a:prstGeom>
          <a:solidFill>
            <a:schemeClr val="bg1">
              <a:lumMod val="75000"/>
            </a:schemeClr>
          </a:solidFill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Month 2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SpPr/>
        </xdr:nvSpPr>
        <xdr:spPr>
          <a:xfrm>
            <a:off x="4862354" y="115613"/>
            <a:ext cx="1852100" cy="634236"/>
          </a:xfrm>
          <a:prstGeom prst="rect">
            <a:avLst/>
          </a:prstGeom>
          <a:solidFill>
            <a:schemeClr val="bg1">
              <a:lumMod val="75000"/>
            </a:schemeClr>
          </a:solidFill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Month 3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/>
        </xdr:nvSpPr>
        <xdr:spPr>
          <a:xfrm>
            <a:off x="6872129" y="115613"/>
            <a:ext cx="1852100" cy="634236"/>
          </a:xfrm>
          <a:prstGeom prst="rect">
            <a:avLst/>
          </a:prstGeom>
          <a:solidFill>
            <a:schemeClr val="bg1">
              <a:lumMod val="75000"/>
            </a:schemeClr>
          </a:solidFill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Month 4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/>
        </xdr:nvSpPr>
        <xdr:spPr>
          <a:xfrm>
            <a:off x="825658" y="874350"/>
            <a:ext cx="1852100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>
            <a:off x="2844307" y="874350"/>
            <a:ext cx="1851396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>
            <a:off x="4863569" y="874350"/>
            <a:ext cx="1851396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/>
        </xdr:nvSpPr>
        <xdr:spPr>
          <a:xfrm>
            <a:off x="6873307" y="874350"/>
            <a:ext cx="1851396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>
            <a:off x="828223" y="1836375"/>
            <a:ext cx="1851396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>
            <a:off x="2846872" y="1836375"/>
            <a:ext cx="1850688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25%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/>
        </xdr:nvSpPr>
        <xdr:spPr>
          <a:xfrm>
            <a:off x="4866134" y="1836375"/>
            <a:ext cx="1850688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Withheld 25% (Mth 2)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/>
        </xdr:nvSpPr>
        <xdr:spPr>
          <a:xfrm>
            <a:off x="6875872" y="1836375"/>
            <a:ext cx="1850688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/>
        </xdr:nvSpPr>
        <xdr:spPr>
          <a:xfrm>
            <a:off x="823678" y="2798400"/>
            <a:ext cx="1851396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/>
        </xdr:nvSpPr>
        <xdr:spPr>
          <a:xfrm>
            <a:off x="2842327" y="2798400"/>
            <a:ext cx="1850688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25%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/>
        </xdr:nvSpPr>
        <xdr:spPr>
          <a:xfrm>
            <a:off x="4861589" y="2798400"/>
            <a:ext cx="1850688" cy="821100"/>
          </a:xfrm>
          <a:prstGeom prst="rect">
            <a:avLst/>
          </a:prstGeom>
          <a:pattFill prst="wdDnDiag">
            <a:fgClr>
              <a:schemeClr val="accent4"/>
            </a:fgClr>
            <a:bgClr>
              <a:srgbClr val="FF0000"/>
            </a:bgClr>
          </a:pattFill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 (3 consecutive = Red)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50%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>
            <a:off x="6871327" y="2798400"/>
            <a:ext cx="1850688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Withheld 25% (Mth 2)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Withheld 50% (Mth 3)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/>
        </xdr:nvSpPr>
        <xdr:spPr>
          <a:xfrm>
            <a:off x="828926" y="3750900"/>
            <a:ext cx="1850688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>
            <a:off x="2847576" y="3750900"/>
            <a:ext cx="1849982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25%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>
            <a:off x="4866838" y="3750900"/>
            <a:ext cx="1849982" cy="821100"/>
          </a:xfrm>
          <a:prstGeom prst="rect">
            <a:avLst/>
          </a:prstGeom>
          <a:pattFill prst="wdDnDiag">
            <a:fgClr>
              <a:schemeClr val="accent4"/>
            </a:fgClr>
            <a:bgClr>
              <a:srgbClr val="FF0000"/>
            </a:bgClr>
          </a:pattFill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 (3 consecutive = Red)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50%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>
            <a:off x="6877119" y="3750900"/>
            <a:ext cx="1849278" cy="821100"/>
          </a:xfrm>
          <a:prstGeom prst="rect">
            <a:avLst/>
          </a:prstGeom>
          <a:pattFill prst="wdDnDiag">
            <a:fgClr>
              <a:schemeClr val="accent4"/>
            </a:fgClr>
            <a:bgClr>
              <a:srgbClr val="FF0000"/>
            </a:bgClr>
          </a:pattFill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 (3 consecutive = Red)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50%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>
            <a:off x="828928" y="4693875"/>
            <a:ext cx="1850688" cy="821100"/>
          </a:xfrm>
          <a:prstGeom prst="rect">
            <a:avLst/>
          </a:prstGeom>
          <a:solidFill>
            <a:srgbClr val="FF0000"/>
          </a:solidFill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Red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50%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2847578" y="4693875"/>
            <a:ext cx="1849982" cy="821100"/>
          </a:xfrm>
          <a:prstGeom prst="rect">
            <a:avLst/>
          </a:prstGeom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Amber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Withhold 25%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866840" y="4693875"/>
            <a:ext cx="1849982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Withheld 50% (Mth 1)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Withheld 25% (Mth 2)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>
            <a:off x="6876578" y="4693875"/>
            <a:ext cx="1849982" cy="821100"/>
          </a:xfrm>
          <a:prstGeom prst="rect">
            <a:avLst/>
          </a:prstGeom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Green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algn="ctr">
              <a:lnSpc>
                <a:spcPct val="105000"/>
              </a:lnSpc>
              <a:spcAft>
                <a:spcPts val="0"/>
              </a:spcAft>
            </a:pPr>
            <a:r>
              <a:rPr lang="en-GB" sz="11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Pay 100%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cxnSp macro="">
        <xdr:nvCxnSpPr>
          <xdr:cNvPr id="28" name="Straight Arrow Connector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CxnSpPr>
            <a:stCxn id="4" idx="3"/>
            <a:endCxn id="5" idx="1"/>
          </xdr:cNvCxnSpPr>
        </xdr:nvCxnSpPr>
        <xdr:spPr>
          <a:xfrm>
            <a:off x="2677513" y="432731"/>
            <a:ext cx="165541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Arrow Connector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CxnSpPr/>
        </xdr:nvCxnSpPr>
        <xdr:spPr>
          <a:xfrm>
            <a:off x="4697560" y="432731"/>
            <a:ext cx="164029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Straight Arrow Connector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CxnSpPr>
            <a:endCxn id="7" idx="1"/>
          </xdr:cNvCxnSpPr>
        </xdr:nvCxnSpPr>
        <xdr:spPr>
          <a:xfrm>
            <a:off x="6716822" y="432731"/>
            <a:ext cx="155307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Straight Arrow Connector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CxnSpPr>
            <a:stCxn id="8" idx="3"/>
            <a:endCxn id="9" idx="1"/>
          </xdr:cNvCxnSpPr>
        </xdr:nvCxnSpPr>
        <xdr:spPr>
          <a:xfrm>
            <a:off x="2677758" y="1284900"/>
            <a:ext cx="166549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CxnSpPr>
            <a:stCxn id="9" idx="3"/>
          </xdr:cNvCxnSpPr>
        </xdr:nvCxnSpPr>
        <xdr:spPr>
          <a:xfrm>
            <a:off x="4695703" y="1284900"/>
            <a:ext cx="16588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Straight Arrow Connector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CxnSpPr>
            <a:stCxn id="10" idx="3"/>
          </xdr:cNvCxnSpPr>
        </xdr:nvCxnSpPr>
        <xdr:spPr>
          <a:xfrm>
            <a:off x="6714965" y="1284900"/>
            <a:ext cx="156362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traight Arrow Connector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CxnSpPr>
            <a:stCxn id="12" idx="3"/>
          </xdr:cNvCxnSpPr>
        </xdr:nvCxnSpPr>
        <xdr:spPr>
          <a:xfrm>
            <a:off x="2679619" y="2246925"/>
            <a:ext cx="162708" cy="975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Straight Arrow Connector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CxnSpPr>
            <a:stCxn id="16" idx="3"/>
            <a:endCxn id="17" idx="1"/>
          </xdr:cNvCxnSpPr>
        </xdr:nvCxnSpPr>
        <xdr:spPr>
          <a:xfrm>
            <a:off x="2675074" y="3208950"/>
            <a:ext cx="167253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Straight Arrow Connector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CxnSpPr>
            <a:stCxn id="20" idx="3"/>
            <a:endCxn id="21" idx="1"/>
          </xdr:cNvCxnSpPr>
        </xdr:nvCxnSpPr>
        <xdr:spPr>
          <a:xfrm>
            <a:off x="2679614" y="4161450"/>
            <a:ext cx="167962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Straight Arrow Connector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CxnSpPr>
            <a:stCxn id="24" idx="3"/>
            <a:endCxn id="25" idx="1"/>
          </xdr:cNvCxnSpPr>
        </xdr:nvCxnSpPr>
        <xdr:spPr>
          <a:xfrm>
            <a:off x="2679616" y="5104425"/>
            <a:ext cx="167962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Straight Arrow Connector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CxnSpPr>
            <a:stCxn id="13" idx="3"/>
          </xdr:cNvCxnSpPr>
        </xdr:nvCxnSpPr>
        <xdr:spPr>
          <a:xfrm>
            <a:off x="4697560" y="2246925"/>
            <a:ext cx="164029" cy="975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Straight Arrow Connector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CxnSpPr>
            <a:stCxn id="17" idx="3"/>
          </xdr:cNvCxnSpPr>
        </xdr:nvCxnSpPr>
        <xdr:spPr>
          <a:xfrm>
            <a:off x="4693015" y="3208950"/>
            <a:ext cx="168574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Straight Arrow Connector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CxnSpPr>
            <a:stCxn id="21" idx="3"/>
          </xdr:cNvCxnSpPr>
        </xdr:nvCxnSpPr>
        <xdr:spPr>
          <a:xfrm>
            <a:off x="4697558" y="4161450"/>
            <a:ext cx="164031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Straight Arrow Connector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CxnSpPr>
            <a:stCxn id="25" idx="3"/>
            <a:endCxn id="26" idx="1"/>
          </xdr:cNvCxnSpPr>
        </xdr:nvCxnSpPr>
        <xdr:spPr>
          <a:xfrm>
            <a:off x="4697560" y="5104425"/>
            <a:ext cx="169280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" name="Straight Arrow Connector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CxnSpPr>
            <a:endCxn id="15" idx="1"/>
          </xdr:cNvCxnSpPr>
        </xdr:nvCxnSpPr>
        <xdr:spPr>
          <a:xfrm flipV="1">
            <a:off x="6716822" y="2246925"/>
            <a:ext cx="159050" cy="976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Arrow Connector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CxnSpPr>
            <a:stCxn id="18" idx="3"/>
            <a:endCxn id="19" idx="1"/>
          </xdr:cNvCxnSpPr>
        </xdr:nvCxnSpPr>
        <xdr:spPr>
          <a:xfrm>
            <a:off x="6712277" y="3208950"/>
            <a:ext cx="159050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CxnSpPr>
            <a:stCxn id="22" idx="3"/>
            <a:endCxn id="23" idx="1"/>
          </xdr:cNvCxnSpPr>
        </xdr:nvCxnSpPr>
        <xdr:spPr>
          <a:xfrm>
            <a:off x="6716820" y="4161450"/>
            <a:ext cx="160299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Straight Arrow Connector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CxnSpPr>
            <a:stCxn id="26" idx="3"/>
            <a:endCxn id="27" idx="1"/>
          </xdr:cNvCxnSpPr>
        </xdr:nvCxnSpPr>
        <xdr:spPr>
          <a:xfrm>
            <a:off x="6716822" y="5104425"/>
            <a:ext cx="159756" cy="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Text Box 1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 txBox="1"/>
        </xdr:nvSpPr>
        <xdr:spPr>
          <a:xfrm>
            <a:off x="0" y="1143001"/>
            <a:ext cx="823611" cy="293914"/>
          </a:xfrm>
          <a:prstGeom prst="rect">
            <a:avLst/>
          </a:prstGeom>
          <a:solidFill>
            <a:schemeClr val="lt1"/>
          </a:solidFill>
          <a:ln w="6350">
            <a:noFill/>
          </a:ln>
          <a:effectLst/>
        </xdr:spPr>
        <xdr:style>
          <a:lnRef idx="0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n-GB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Example 1</a:t>
            </a:r>
            <a:endParaRPr lang="en-GB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7" name="Text Box 1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 txBox="1"/>
        </xdr:nvSpPr>
        <xdr:spPr>
          <a:xfrm>
            <a:off x="7" y="2128543"/>
            <a:ext cx="822960" cy="293370"/>
          </a:xfrm>
          <a:prstGeom prst="rect">
            <a:avLst/>
          </a:prstGeom>
          <a:solidFill>
            <a:schemeClr val="lt1"/>
          </a:solidFill>
          <a:ln w="6350">
            <a:noFill/>
          </a:ln>
          <a:effectLst/>
        </xdr:spPr>
        <xdr:style>
          <a:lnRef idx="0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n-GB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Example 2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48" name="Text Box 1">
            <a:extLst>
              <a:ext uri="{FF2B5EF4-FFF2-40B4-BE49-F238E27FC236}">
                <a16:creationId xmlns:a16="http://schemas.microsoft.com/office/drawing/2014/main" id="{00000000-0008-0000-0600-000030000000}"/>
              </a:ext>
            </a:extLst>
          </xdr:cNvPr>
          <xdr:cNvSpPr txBox="1"/>
        </xdr:nvSpPr>
        <xdr:spPr>
          <a:xfrm>
            <a:off x="7" y="3086486"/>
            <a:ext cx="822960" cy="293370"/>
          </a:xfrm>
          <a:prstGeom prst="rect">
            <a:avLst/>
          </a:prstGeom>
          <a:solidFill>
            <a:schemeClr val="lt1"/>
          </a:solidFill>
          <a:ln w="6350">
            <a:noFill/>
          </a:ln>
          <a:effectLst/>
        </xdr:spPr>
        <xdr:style>
          <a:lnRef idx="0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n-GB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Example 3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49" name="Text Box 1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 txBox="1"/>
        </xdr:nvSpPr>
        <xdr:spPr>
          <a:xfrm>
            <a:off x="7" y="4033543"/>
            <a:ext cx="822960" cy="293370"/>
          </a:xfrm>
          <a:prstGeom prst="rect">
            <a:avLst/>
          </a:prstGeom>
          <a:solidFill>
            <a:schemeClr val="lt1"/>
          </a:solidFill>
          <a:ln w="6350">
            <a:noFill/>
          </a:ln>
          <a:effectLst/>
        </xdr:spPr>
        <xdr:style>
          <a:lnRef idx="0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n-GB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Example 4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50" name="Text Box 1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 txBox="1"/>
        </xdr:nvSpPr>
        <xdr:spPr>
          <a:xfrm>
            <a:off x="5975" y="4991486"/>
            <a:ext cx="822960" cy="293370"/>
          </a:xfrm>
          <a:prstGeom prst="rect">
            <a:avLst/>
          </a:prstGeom>
          <a:solidFill>
            <a:schemeClr val="lt1"/>
          </a:solidFill>
          <a:ln w="6350">
            <a:noFill/>
          </a:ln>
          <a:effectLst/>
        </xdr:spPr>
        <xdr:style>
          <a:lnRef idx="0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n-GB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Example 5</a:t>
            </a:r>
            <a:endParaRPr lang="en-GB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G4:AA13" totalsRowShown="0" headerRowDxfId="107" dataDxfId="105" headerRowBorderDxfId="106" tableBorderDxfId="104" totalsRowBorderDxfId="103">
  <autoFilter ref="G4:AA13" xr:uid="{00000000-0009-0000-0100-000001000000}"/>
  <tableColumns count="21">
    <tableColumn id="3" xr3:uid="{00000000-0010-0000-0000-000003000000}" name="MOD Boat Number" dataDxfId="102"/>
    <tableColumn id="4" xr3:uid="{00000000-0010-0000-0000-000004000000}" name="Task Type" dataDxfId="101"/>
    <tableColumn id="5" xr3:uid="{00000000-0010-0000-0000-000005000000}" name="Description of Work" dataDxfId="100"/>
    <tableColumn id="6" xr3:uid="{00000000-0010-0000-0000-000006000000}" name="1010 Ref No" dataDxfId="99"/>
    <tableColumn id="7" xr3:uid="{00000000-0010-0000-0000-000007000000}" name="SPO Number" dataDxfId="98">
      <calculatedColumnFormula>IFERROR(INDEX(Table3[SPO Number],MATCH(J5,Table3[1010 Ref No],0)),"")</calculatedColumnFormula>
    </tableColumn>
    <tableColumn id="8" xr3:uid="{00000000-0010-0000-0000-000008000000}" name="1020 Ref No" dataDxfId="97"/>
    <tableColumn id="9" xr3:uid="{00000000-0010-0000-0000-000009000000}" name="LPC" dataDxfId="96"/>
    <tableColumn id="10" xr3:uid="{00000000-0010-0000-0000-00000A000000}" name="RAC" dataDxfId="95"/>
    <tableColumn id="11" xr3:uid="{00000000-0010-0000-0000-00000B000000}" name="VAT Code" dataDxfId="94"/>
    <tableColumn id="12" xr3:uid="{00000000-0010-0000-0000-00000C000000}" name="Requestor _x000a_(Unit, Ship or Establishment)" dataDxfId="93"/>
    <tableColumn id="13" xr3:uid="{00000000-0010-0000-0000-00000D000000}" name="Start _x000a_Date" dataDxfId="92"/>
    <tableColumn id="14" xr3:uid="{00000000-0010-0000-0000-00000E000000}" name="Agreed Delivery Date" dataDxfId="91"/>
    <tableColumn id="15" xr3:uid="{00000000-0010-0000-0000-00000F000000}" name="WRF Status" dataDxfId="90"/>
    <tableColumn id="16" xr3:uid="{00000000-0010-0000-0000-000010000000}" name="Actual Delivery Date" dataDxfId="89"/>
    <tableColumn id="17" xr3:uid="{00000000-0010-0000-0000-000011000000}" name="Task Firm Price (£)" dataDxfId="88"/>
    <tableColumn id="22" xr3:uid="{00000000-0010-0000-0000-000016000000}" name="Task LoL (£)" dataDxfId="87"/>
    <tableColumn id="24" xr3:uid="{00000000-0010-0000-0000-000018000000}" name="Task Maximum Price" dataDxfId="86">
      <calculatedColumnFormula>Table2[[#This Row],[Task Firm Price (£)]]+Table2[[#This Row],[Task LoL (£)]]</calculatedColumnFormula>
    </tableColumn>
    <tableColumn id="18" xr3:uid="{00000000-0010-0000-0000-000012000000}" name="Receipt No." dataDxfId="85"/>
    <tableColumn id="21" xr3:uid="{00000000-0010-0000-0000-000015000000}" name="Receipt Value" dataDxfId="84"/>
    <tableColumn id="19" xr3:uid="{00000000-0010-0000-0000-000013000000}" name="Receipt Date" dataDxfId="83"/>
    <tableColumn id="20" xr3:uid="{00000000-0010-0000-0000-000014000000}" name="Comments" dataDxfId="82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4:E14" totalsRowShown="0" headerRowDxfId="81" dataDxfId="79" headerRowBorderDxfId="80" tableBorderDxfId="78" totalsRowBorderDxfId="77">
  <autoFilter ref="A4:E14" xr:uid="{00000000-0009-0000-0100-000003000000}"/>
  <tableColumns count="5">
    <tableColumn id="1" xr3:uid="{00000000-0010-0000-0200-000001000000}" name="1010 Ref No" dataDxfId="76"/>
    <tableColumn id="2" xr3:uid="{00000000-0010-0000-0200-000002000000}" name="SPO Number" dataDxfId="75"/>
    <tableColumn id="7" xr3:uid="{00000000-0010-0000-0200-000007000000}" name="Start Date" dataDxfId="74"/>
    <tableColumn id="6" xr3:uid="{00000000-0010-0000-0200-000006000000}" name="End Date" dataDxfId="73"/>
    <tableColumn id="3" xr3:uid="{00000000-0010-0000-0200-000003000000}" name="Approved Value of Multi-TAF" dataDxfId="72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" displayName="Table1" ref="A3:D13" totalsRowShown="0" headerRowDxfId="71" dataDxfId="69" headerRowBorderDxfId="70" totalsRowBorderDxfId="68">
  <autoFilter ref="A3:D13" xr:uid="{00000000-0009-0000-0100-000004000000}"/>
  <tableColumns count="4">
    <tableColumn id="1" xr3:uid="{00000000-0010-0000-0300-000001000000}" name="Form 1010 Ref No" dataDxfId="67">
      <calculatedColumnFormula>IFERROR(INDEX(Table2[1010 Ref No],MATCH(Table1[[#This Row],[Form 1020 Ref No]],Table2[1020 Ref No],0)),"")</calculatedColumnFormula>
    </tableColumn>
    <tableColumn id="4" xr3:uid="{00000000-0010-0000-0300-000004000000}" name="Form 1020 Ref No" dataDxfId="66"/>
    <tableColumn id="5" xr3:uid="{00000000-0010-0000-0300-000005000000}" name="Task Maximum Price (Firm Price + LoL)" dataDxfId="65">
      <calculatedColumnFormula>IFERROR(IF('Info Reporting - Input Sheet'!Y5=0,INDEX(Table2[Task Maximum Price],(MATCH(Table1[[#This Row],[Form 1020 Ref No]],Table2[1020 Ref No],0))),0),"")</calculatedColumnFormula>
    </tableColumn>
    <tableColumn id="2" xr3:uid="{00000000-0010-0000-0300-000002000000}" name="Actual Spend" dataDxfId="64">
      <calculatedColumnFormula>IFERROR(INDEX(Table2[Receipt Value],(MATCH(Table1[[#This Row],[Form 1020 Ref No]],Table2[1020 Ref No],0))),"")</calculatedColumnFormula>
    </tableColumn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E3:I8" totalsRowShown="0" headerRowDxfId="63" dataDxfId="61" headerRowBorderDxfId="62" totalsRowBorderDxfId="60">
  <autoFilter ref="E3:I8" xr:uid="{00000000-0009-0000-0100-000005000000}"/>
  <tableColumns count="5">
    <tableColumn id="1" xr3:uid="{00000000-0010-0000-0400-000001000000}" name="Form 1010 Ref No" dataDxfId="59"/>
    <tableColumn id="2" xr3:uid="{00000000-0010-0000-0400-000002000000}" name="Multi-WAF LoL" dataDxfId="58">
      <calculatedColumnFormula>IFERROR(INDEX(Table3[Approved Value of Multi-TAF],MATCH('Info Reporting - Output Sheet 1'!E4,Table3[1010 Ref No],0)),"")</calculatedColumnFormula>
    </tableColumn>
    <tableColumn id="3" xr3:uid="{00000000-0010-0000-0400-000003000000}" name="Total Estimated Spend" dataDxfId="57">
      <calculatedColumnFormula>SUMIF(Table1[Form 1010 Ref No],E4,Table1[Task Maximum Price (Firm Price + LoL)])</calculatedColumnFormula>
    </tableColumn>
    <tableColumn id="4" xr3:uid="{00000000-0010-0000-0400-000004000000}" name="Total Actual Spend" dataDxfId="56">
      <calculatedColumnFormula>SUMIF(Table1[Form 1010 Ref No],E4,Table1[Actual Spend])</calculatedColumnFormula>
    </tableColumn>
    <tableColumn id="5" xr3:uid="{00000000-0010-0000-0400-000005000000}" name="Budget Remaining" dataDxfId="55">
      <calculatedColumnFormula>IFERROR(F4-(G4+H4),"")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e7" displayName="Table7" ref="H4:R14" totalsRowShown="0" headerRowDxfId="44" dataDxfId="42" headerRowBorderDxfId="43" tableBorderDxfId="41" totalsRowBorderDxfId="40" headerRowCellStyle="Normal 2" dataCellStyle="Normal 2">
  <autoFilter ref="H4:R14" xr:uid="{00000000-0009-0000-0100-000007000000}"/>
  <tableColumns count="11">
    <tableColumn id="1" xr3:uid="{00000000-0010-0000-0500-000001000000}" name="Form 1020 Ref No" dataDxfId="39" dataCellStyle="Normal 2"/>
    <tableColumn id="2" xr3:uid="{00000000-0010-0000-0500-000002000000}" name="Form 2010 Ref No" dataDxfId="38" dataCellStyle="Normal 2"/>
    <tableColumn id="5" xr3:uid="{00000000-0010-0000-0500-000005000000}" name="Boat Number" dataDxfId="37" dataCellStyle="Normal 2">
      <calculatedColumnFormula>IFERROR(INDEX(Table2[MOD Boat Number],MATCH('Info Reporting - Output Sheet 2'!H5,Table2[1020 Ref No],0)),"")</calculatedColumnFormula>
    </tableColumn>
    <tableColumn id="6" xr3:uid="{00000000-0010-0000-0500-000006000000}" name="Task Start Date" dataDxfId="36" dataCellStyle="Normal 2">
      <calculatedColumnFormula>IFERROR(INDEX(Table2[Start 
Date],MATCH('Info Reporting - Output Sheet 2'!H5,Table2[1020 Ref No])),"")</calculatedColumnFormula>
    </tableColumn>
    <tableColumn id="7" xr3:uid="{00000000-0010-0000-0500-000007000000}" name="Agreed Delivery Date" dataDxfId="35" dataCellStyle="Normal 2">
      <calculatedColumnFormula>IFERROR(INDEX(Table2[Agreed Delivery Date],MATCH('Info Reporting - Output Sheet 2'!H5,Table2[1020 Ref No],0)),"")</calculatedColumnFormula>
    </tableColumn>
    <tableColumn id="8" xr3:uid="{00000000-0010-0000-0500-000008000000}" name="Actual Delivery Date" dataDxfId="34" dataCellStyle="Normal 2">
      <calculatedColumnFormula>IFERROR(IF(INDEX(Table2[Actual Delivery Date],MATCH('Info Reporting - Output Sheet 2'!H5,Table2[1020 Ref No],0))=0,"In Progress",(INDEX(Table2[Actual Delivery Date],MATCH('Info Reporting - Output Sheet 2'!H5,Table2[1020 Ref No],0)))),"")</calculatedColumnFormula>
    </tableColumn>
    <tableColumn id="9" xr3:uid="{00000000-0010-0000-0500-000009000000}" name="Planned Length" dataDxfId="33" dataCellStyle="Normal 2">
      <calculatedColumnFormula>IFERROR(NETWORKDAYS(K5,L5),"")</calculatedColumnFormula>
    </tableColumn>
    <tableColumn id="10" xr3:uid="{00000000-0010-0000-0500-00000A000000}" name="Planned Length + 5%" dataDxfId="32" dataCellStyle="Normal 2">
      <calculatedColumnFormula>IFERROR((NETWORKDAYS(K5,L5))*1.05,"")</calculatedColumnFormula>
    </tableColumn>
    <tableColumn id="11" xr3:uid="{00000000-0010-0000-0500-00000B000000}" name="Actual Length" dataDxfId="31" dataCellStyle="Normal 2">
      <calculatedColumnFormula>IFERROR(NETWORKDAYS(K5,M5),"")</calculatedColumnFormula>
    </tableColumn>
    <tableColumn id="12" xr3:uid="{00000000-0010-0000-0500-00000C000000}" name="RAG Status" dataDxfId="30" dataCellStyle="Normal 2">
      <calculatedColumnFormula>IF(P5="","In Progress",IF(P5&lt;=N5,"Green",IF(P5&lt;O5,"Amber","Red")))</calculatedColumnFormula>
    </tableColumn>
    <tableColumn id="13" xr3:uid="{00000000-0010-0000-0500-00000D000000}" name="Comments" dataDxfId="29" dataCellStyle="Normal 2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8" displayName="Table8" ref="H4:O14" totalsRowShown="0" headerRowDxfId="18" dataDxfId="16" headerRowBorderDxfId="17" tableBorderDxfId="15" totalsRowBorderDxfId="14">
  <autoFilter ref="H4:O14" xr:uid="{00000000-0009-0000-0100-000008000000}"/>
  <tableColumns count="8">
    <tableColumn id="1" xr3:uid="{00000000-0010-0000-0600-000001000000}" name="Form 1020 Ref No" dataDxfId="13"/>
    <tableColumn id="2" xr3:uid="{00000000-0010-0000-0600-000002000000}" name="Form 2010 Ref No" dataDxfId="12"/>
    <tableColumn id="5" xr3:uid="{00000000-0010-0000-0600-000005000000}" name="Boat Number" dataDxfId="11">
      <calculatedColumnFormula>IFERROR(INDEX(Table2[MOD Boat Number],MATCH('Info Reporting - Output Sheet 3'!H5,Table2[1020 Ref No],0)),"")</calculatedColumnFormula>
    </tableColumn>
    <tableColumn id="6" xr3:uid="{00000000-0010-0000-0600-000006000000}" name="Actual Delivery Date" dataDxfId="10">
      <calculatedColumnFormula>IFERROR(IF(INDEX(Table2[Actual Delivery Date],MATCH('Info Reporting - Output Sheet 3'!H5,Table2[1020 Ref No],0))&lt;&gt;0,INDEX(Table2[Actual Delivery Date],MATCH('Info Reporting - Output Sheet 3'!H5,Table2[1020 Ref No],0)),"In Progress"),"")</calculatedColumnFormula>
    </tableColumn>
    <tableColumn id="7" xr3:uid="{00000000-0010-0000-0600-000007000000}" name="Delivery Date +3mths" dataDxfId="9">
      <calculatedColumnFormula>IFERROR(K5+90, "In Progress")</calculatedColumnFormula>
    </tableColumn>
    <tableColumn id="8" xr3:uid="{00000000-0010-0000-0600-000008000000}" name="Number of Defects Identified" dataDxfId="8"/>
    <tableColumn id="9" xr3:uid="{00000000-0010-0000-0600-000009000000}" name="RAG Status" dataDxfId="7">
      <calculatedColumnFormula>IF(L5&gt;TODAY(),"In Progress",IF(M5=0,"Green",IF(M5&lt;3,"Amber","Red")))</calculatedColumnFormula>
    </tableColumn>
    <tableColumn id="10" xr3:uid="{00000000-0010-0000-0600-00000A000000}" name="Comments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2"/>
  <sheetViews>
    <sheetView showWhiteSpace="0" view="pageLayout" zoomScale="80" zoomScaleNormal="100" zoomScalePageLayoutView="80" workbookViewId="0">
      <selection activeCell="N6" sqref="N6:R6"/>
    </sheetView>
  </sheetViews>
  <sheetFormatPr defaultColWidth="9.140625" defaultRowHeight="55.5" customHeight="1" x14ac:dyDescent="0.2"/>
  <cols>
    <col min="1" max="16384" width="9.140625" style="11"/>
  </cols>
  <sheetData>
    <row r="1" spans="1:36" ht="18.75" customHeight="1" x14ac:dyDescent="0.2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 t="s">
        <v>1</v>
      </c>
      <c r="K1" s="121"/>
      <c r="L1" s="121"/>
      <c r="M1" s="121"/>
      <c r="N1" s="121"/>
      <c r="O1" s="121"/>
      <c r="P1" s="121"/>
      <c r="Q1" s="121"/>
      <c r="R1" s="121"/>
      <c r="S1" s="121" t="s">
        <v>2</v>
      </c>
      <c r="T1" s="121"/>
      <c r="U1" s="121"/>
      <c r="V1" s="121"/>
      <c r="W1" s="121"/>
      <c r="X1" s="121"/>
      <c r="Y1" s="121"/>
      <c r="Z1" s="121"/>
      <c r="AA1" s="121"/>
      <c r="AB1" s="121" t="s">
        <v>2</v>
      </c>
      <c r="AC1" s="121"/>
      <c r="AD1" s="121"/>
      <c r="AE1" s="121"/>
      <c r="AF1" s="121"/>
      <c r="AG1" s="121"/>
      <c r="AH1" s="121"/>
      <c r="AI1" s="121"/>
      <c r="AJ1" s="121"/>
    </row>
    <row r="2" spans="1:36" ht="21.75" customHeight="1" thickBot="1" x14ac:dyDescent="0.3">
      <c r="A2" s="3" t="s">
        <v>3</v>
      </c>
      <c r="J2" s="3" t="s">
        <v>4</v>
      </c>
      <c r="S2" s="3"/>
    </row>
    <row r="3" spans="1:36" s="66" customFormat="1" ht="55.5" customHeight="1" x14ac:dyDescent="0.2">
      <c r="A3" s="122" t="s">
        <v>5</v>
      </c>
      <c r="B3" s="123"/>
      <c r="C3" s="123"/>
      <c r="D3" s="123"/>
      <c r="E3" s="110" t="s">
        <v>6</v>
      </c>
      <c r="F3" s="110"/>
      <c r="G3" s="110"/>
      <c r="H3" s="110"/>
      <c r="I3" s="111"/>
      <c r="J3" s="141" t="s">
        <v>7</v>
      </c>
      <c r="K3" s="142"/>
      <c r="L3" s="142"/>
      <c r="M3" s="142"/>
      <c r="N3" s="143" t="s">
        <v>8</v>
      </c>
      <c r="O3" s="143"/>
      <c r="P3" s="143"/>
      <c r="Q3" s="143"/>
      <c r="R3" s="144"/>
      <c r="S3" s="122" t="s">
        <v>9</v>
      </c>
      <c r="T3" s="123"/>
      <c r="U3" s="123"/>
      <c r="V3" s="123"/>
      <c r="W3" s="110" t="s">
        <v>10</v>
      </c>
      <c r="X3" s="110"/>
      <c r="Y3" s="110"/>
      <c r="Z3" s="110"/>
      <c r="AA3" s="111"/>
      <c r="AB3" s="122" t="s">
        <v>9</v>
      </c>
      <c r="AC3" s="123"/>
      <c r="AD3" s="123"/>
      <c r="AE3" s="123"/>
      <c r="AF3" s="110" t="s">
        <v>10</v>
      </c>
      <c r="AG3" s="110"/>
      <c r="AH3" s="110"/>
      <c r="AI3" s="110"/>
      <c r="AJ3" s="111"/>
    </row>
    <row r="4" spans="1:36" s="66" customFormat="1" ht="55.5" customHeight="1" x14ac:dyDescent="0.2">
      <c r="A4" s="119" t="s">
        <v>11</v>
      </c>
      <c r="B4" s="120"/>
      <c r="C4" s="120"/>
      <c r="D4" s="120"/>
      <c r="E4" s="112" t="s">
        <v>12</v>
      </c>
      <c r="F4" s="112"/>
      <c r="G4" s="112"/>
      <c r="H4" s="112"/>
      <c r="I4" s="113"/>
      <c r="J4" s="119" t="s">
        <v>9</v>
      </c>
      <c r="K4" s="120"/>
      <c r="L4" s="120"/>
      <c r="M4" s="120"/>
      <c r="N4" s="112" t="s">
        <v>10</v>
      </c>
      <c r="O4" s="112"/>
      <c r="P4" s="112"/>
      <c r="Q4" s="112"/>
      <c r="R4" s="113"/>
      <c r="S4" s="119" t="s">
        <v>13</v>
      </c>
      <c r="T4" s="120"/>
      <c r="U4" s="120"/>
      <c r="V4" s="120"/>
      <c r="W4" s="112" t="s">
        <v>14</v>
      </c>
      <c r="X4" s="112"/>
      <c r="Y4" s="112"/>
      <c r="Z4" s="112"/>
      <c r="AA4" s="113"/>
      <c r="AB4" s="119" t="s">
        <v>13</v>
      </c>
      <c r="AC4" s="120"/>
      <c r="AD4" s="120"/>
      <c r="AE4" s="120"/>
      <c r="AF4" s="112" t="s">
        <v>14</v>
      </c>
      <c r="AG4" s="112"/>
      <c r="AH4" s="112"/>
      <c r="AI4" s="112"/>
      <c r="AJ4" s="113"/>
    </row>
    <row r="5" spans="1:36" s="66" customFormat="1" ht="55.5" customHeight="1" x14ac:dyDescent="0.2">
      <c r="A5" s="124" t="s">
        <v>15</v>
      </c>
      <c r="B5" s="125"/>
      <c r="C5" s="125"/>
      <c r="D5" s="126"/>
      <c r="E5" s="114" t="s">
        <v>16</v>
      </c>
      <c r="F5" s="115"/>
      <c r="G5" s="115"/>
      <c r="H5" s="115"/>
      <c r="I5" s="116"/>
      <c r="J5" s="133" t="s">
        <v>17</v>
      </c>
      <c r="K5" s="134"/>
      <c r="L5" s="134"/>
      <c r="M5" s="134"/>
      <c r="N5" s="135" t="s">
        <v>18</v>
      </c>
      <c r="O5" s="135"/>
      <c r="P5" s="135"/>
      <c r="Q5" s="135"/>
      <c r="R5" s="136"/>
      <c r="S5" s="133" t="s">
        <v>19</v>
      </c>
      <c r="T5" s="134"/>
      <c r="U5" s="134"/>
      <c r="V5" s="134"/>
      <c r="W5" s="135" t="s">
        <v>20</v>
      </c>
      <c r="X5" s="135"/>
      <c r="Y5" s="135"/>
      <c r="Z5" s="135"/>
      <c r="AA5" s="136"/>
      <c r="AB5" s="133" t="s">
        <v>21</v>
      </c>
      <c r="AC5" s="134"/>
      <c r="AD5" s="134"/>
      <c r="AE5" s="134"/>
      <c r="AF5" s="135" t="s">
        <v>22</v>
      </c>
      <c r="AG5" s="135"/>
      <c r="AH5" s="135"/>
      <c r="AI5" s="135"/>
      <c r="AJ5" s="136"/>
    </row>
    <row r="6" spans="1:36" s="66" customFormat="1" ht="55.5" customHeight="1" thickBot="1" x14ac:dyDescent="0.25">
      <c r="A6" s="124" t="s">
        <v>23</v>
      </c>
      <c r="B6" s="125"/>
      <c r="C6" s="125"/>
      <c r="D6" s="126"/>
      <c r="E6" s="114" t="s">
        <v>24</v>
      </c>
      <c r="F6" s="115"/>
      <c r="G6" s="115"/>
      <c r="H6" s="115"/>
      <c r="I6" s="116"/>
      <c r="J6" s="137" t="s">
        <v>25</v>
      </c>
      <c r="K6" s="138"/>
      <c r="L6" s="138"/>
      <c r="M6" s="138"/>
      <c r="N6" s="135" t="s">
        <v>26</v>
      </c>
      <c r="O6" s="135"/>
      <c r="P6" s="135"/>
      <c r="Q6" s="135"/>
      <c r="R6" s="136"/>
      <c r="S6" s="133" t="s">
        <v>27</v>
      </c>
      <c r="T6" s="134"/>
      <c r="U6" s="134"/>
      <c r="V6" s="134"/>
      <c r="W6" s="135" t="s">
        <v>28</v>
      </c>
      <c r="X6" s="135"/>
      <c r="Y6" s="135"/>
      <c r="Z6" s="135"/>
      <c r="AA6" s="136"/>
      <c r="AB6" s="133" t="s">
        <v>29</v>
      </c>
      <c r="AC6" s="134"/>
      <c r="AD6" s="134"/>
      <c r="AE6" s="134"/>
      <c r="AF6" s="135" t="s">
        <v>30</v>
      </c>
      <c r="AG6" s="135"/>
      <c r="AH6" s="135"/>
      <c r="AI6" s="135"/>
      <c r="AJ6" s="136"/>
    </row>
    <row r="7" spans="1:36" s="66" customFormat="1" ht="55.5" customHeight="1" thickBot="1" x14ac:dyDescent="0.3">
      <c r="A7" s="108" t="s">
        <v>31</v>
      </c>
      <c r="B7" s="109"/>
      <c r="C7" s="109"/>
      <c r="D7" s="109"/>
      <c r="E7" s="117" t="s">
        <v>32</v>
      </c>
      <c r="F7" s="117"/>
      <c r="G7" s="117"/>
      <c r="H7" s="117"/>
      <c r="I7" s="118"/>
      <c r="J7" s="3" t="s">
        <v>33</v>
      </c>
      <c r="K7" s="11"/>
      <c r="L7" s="11"/>
      <c r="M7" s="11"/>
      <c r="N7" s="11"/>
      <c r="O7" s="11"/>
      <c r="P7" s="11"/>
      <c r="Q7" s="11"/>
      <c r="R7" s="11"/>
      <c r="S7" s="133" t="s">
        <v>34</v>
      </c>
      <c r="T7" s="134"/>
      <c r="U7" s="134"/>
      <c r="V7" s="134"/>
      <c r="W7" s="135" t="s">
        <v>35</v>
      </c>
      <c r="X7" s="135"/>
      <c r="Y7" s="135"/>
      <c r="Z7" s="135"/>
      <c r="AA7" s="136"/>
      <c r="AB7" s="133" t="s">
        <v>19</v>
      </c>
      <c r="AC7" s="134"/>
      <c r="AD7" s="134"/>
      <c r="AE7" s="134"/>
      <c r="AF7" s="135" t="s">
        <v>20</v>
      </c>
      <c r="AG7" s="135"/>
      <c r="AH7" s="135"/>
      <c r="AI7" s="135"/>
      <c r="AJ7" s="136"/>
    </row>
    <row r="8" spans="1:36" s="66" customFormat="1" ht="55.5" customHeight="1" x14ac:dyDescent="0.2">
      <c r="A8" s="94"/>
      <c r="B8" s="94"/>
      <c r="C8" s="94"/>
      <c r="D8" s="94"/>
      <c r="E8" s="96"/>
      <c r="F8" s="96"/>
      <c r="G8" s="96"/>
      <c r="H8" s="96"/>
      <c r="I8" s="96"/>
      <c r="J8" s="122" t="s">
        <v>7</v>
      </c>
      <c r="K8" s="123"/>
      <c r="L8" s="123"/>
      <c r="M8" s="123"/>
      <c r="N8" s="110" t="s">
        <v>6</v>
      </c>
      <c r="O8" s="110"/>
      <c r="P8" s="110"/>
      <c r="Q8" s="110"/>
      <c r="R8" s="111"/>
      <c r="S8" s="133" t="s">
        <v>36</v>
      </c>
      <c r="T8" s="134"/>
      <c r="U8" s="134"/>
      <c r="V8" s="134"/>
      <c r="W8" s="135" t="s">
        <v>37</v>
      </c>
      <c r="X8" s="135"/>
      <c r="Y8" s="135"/>
      <c r="Z8" s="135"/>
      <c r="AA8" s="136"/>
      <c r="AB8" s="133" t="s">
        <v>36</v>
      </c>
      <c r="AC8" s="134"/>
      <c r="AD8" s="134"/>
      <c r="AE8" s="134"/>
      <c r="AF8" s="135" t="s">
        <v>37</v>
      </c>
      <c r="AG8" s="135"/>
      <c r="AH8" s="135"/>
      <c r="AI8" s="135"/>
      <c r="AJ8" s="136"/>
    </row>
    <row r="9" spans="1:36" ht="55.5" customHeight="1" thickBot="1" x14ac:dyDescent="0.3">
      <c r="A9" s="3" t="s">
        <v>38</v>
      </c>
      <c r="J9" s="133" t="s">
        <v>39</v>
      </c>
      <c r="K9" s="134"/>
      <c r="L9" s="134"/>
      <c r="M9" s="134"/>
      <c r="N9" s="135" t="s">
        <v>40</v>
      </c>
      <c r="O9" s="135"/>
      <c r="P9" s="135"/>
      <c r="Q9" s="135"/>
      <c r="R9" s="136"/>
      <c r="S9" s="133" t="s">
        <v>41</v>
      </c>
      <c r="T9" s="134"/>
      <c r="U9" s="134"/>
      <c r="V9" s="134"/>
      <c r="W9" s="135" t="s">
        <v>42</v>
      </c>
      <c r="X9" s="135"/>
      <c r="Y9" s="135"/>
      <c r="Z9" s="135"/>
      <c r="AA9" s="136"/>
      <c r="AB9" s="133" t="s">
        <v>43</v>
      </c>
      <c r="AC9" s="134"/>
      <c r="AD9" s="134"/>
      <c r="AE9" s="134"/>
      <c r="AF9" s="135" t="s">
        <v>44</v>
      </c>
      <c r="AG9" s="135"/>
      <c r="AH9" s="135"/>
      <c r="AI9" s="135"/>
      <c r="AJ9" s="136"/>
    </row>
    <row r="10" spans="1:36" ht="55.5" customHeight="1" thickBot="1" x14ac:dyDescent="0.25">
      <c r="A10" s="127" t="s">
        <v>45</v>
      </c>
      <c r="B10" s="128"/>
      <c r="C10" s="128"/>
      <c r="D10" s="129"/>
      <c r="E10" s="130" t="s">
        <v>46</v>
      </c>
      <c r="F10" s="131"/>
      <c r="G10" s="131"/>
      <c r="H10" s="131"/>
      <c r="I10" s="132"/>
      <c r="J10" s="133" t="s">
        <v>47</v>
      </c>
      <c r="K10" s="134"/>
      <c r="L10" s="134"/>
      <c r="M10" s="134"/>
      <c r="N10" s="135" t="s">
        <v>48</v>
      </c>
      <c r="O10" s="135"/>
      <c r="P10" s="135"/>
      <c r="Q10" s="135"/>
      <c r="R10" s="136"/>
      <c r="S10" s="108" t="s">
        <v>49</v>
      </c>
      <c r="T10" s="109"/>
      <c r="U10" s="109"/>
      <c r="V10" s="109"/>
      <c r="W10" s="117" t="s">
        <v>50</v>
      </c>
      <c r="X10" s="117"/>
      <c r="Y10" s="117"/>
      <c r="Z10" s="117"/>
      <c r="AA10" s="118"/>
      <c r="AB10" s="119" t="s">
        <v>51</v>
      </c>
      <c r="AC10" s="120"/>
      <c r="AD10" s="120"/>
      <c r="AE10" s="120"/>
      <c r="AF10" s="112" t="s">
        <v>52</v>
      </c>
      <c r="AG10" s="112"/>
      <c r="AH10" s="112"/>
      <c r="AI10" s="112"/>
      <c r="AJ10" s="113"/>
    </row>
    <row r="11" spans="1:36" ht="55.5" customHeight="1" x14ac:dyDescent="0.2">
      <c r="A11" s="124" t="s">
        <v>53</v>
      </c>
      <c r="B11" s="125"/>
      <c r="C11" s="125"/>
      <c r="D11" s="126"/>
      <c r="E11" s="114" t="s">
        <v>54</v>
      </c>
      <c r="F11" s="115"/>
      <c r="G11" s="115"/>
      <c r="H11" s="115"/>
      <c r="I11" s="116"/>
      <c r="J11" s="133" t="s">
        <v>55</v>
      </c>
      <c r="K11" s="134"/>
      <c r="L11" s="134"/>
      <c r="M11" s="134"/>
      <c r="N11" s="135" t="s">
        <v>56</v>
      </c>
      <c r="O11" s="135"/>
      <c r="P11" s="135"/>
      <c r="Q11" s="135"/>
      <c r="R11" s="136"/>
      <c r="S11" s="94"/>
      <c r="T11" s="94"/>
      <c r="U11" s="94"/>
      <c r="V11" s="94"/>
      <c r="W11" s="96"/>
      <c r="X11" s="96"/>
      <c r="Y11" s="96"/>
      <c r="Z11" s="96"/>
      <c r="AA11" s="96"/>
      <c r="AB11" s="133" t="s">
        <v>41</v>
      </c>
      <c r="AC11" s="134"/>
      <c r="AD11" s="134"/>
      <c r="AE11" s="134"/>
      <c r="AF11" s="135" t="s">
        <v>42</v>
      </c>
      <c r="AG11" s="135"/>
      <c r="AH11" s="135"/>
      <c r="AI11" s="135"/>
      <c r="AJ11" s="136"/>
    </row>
    <row r="12" spans="1:36" ht="55.5" customHeight="1" thickBot="1" x14ac:dyDescent="0.25">
      <c r="A12" s="119" t="s">
        <v>57</v>
      </c>
      <c r="B12" s="120"/>
      <c r="C12" s="120"/>
      <c r="D12" s="120"/>
      <c r="E12" s="112" t="s">
        <v>58</v>
      </c>
      <c r="F12" s="112"/>
      <c r="G12" s="112"/>
      <c r="H12" s="112"/>
      <c r="I12" s="113"/>
      <c r="J12" s="137" t="s">
        <v>59</v>
      </c>
      <c r="K12" s="138"/>
      <c r="L12" s="138"/>
      <c r="M12" s="138"/>
      <c r="N12" s="139" t="s">
        <v>60</v>
      </c>
      <c r="O12" s="139"/>
      <c r="P12" s="139"/>
      <c r="Q12" s="139"/>
      <c r="R12" s="140"/>
      <c r="S12" s="94"/>
      <c r="T12" s="94"/>
      <c r="U12" s="94"/>
      <c r="V12" s="94"/>
      <c r="W12" s="96"/>
      <c r="X12" s="96"/>
      <c r="Y12" s="96"/>
      <c r="Z12" s="96"/>
      <c r="AA12" s="96"/>
      <c r="AB12" s="108" t="s">
        <v>49</v>
      </c>
      <c r="AC12" s="109"/>
      <c r="AD12" s="109"/>
      <c r="AE12" s="109"/>
      <c r="AF12" s="117" t="s">
        <v>50</v>
      </c>
      <c r="AG12" s="117"/>
      <c r="AH12" s="117"/>
      <c r="AI12" s="117"/>
      <c r="AJ12" s="118"/>
    </row>
    <row r="13" spans="1:36" ht="55.5" customHeight="1" x14ac:dyDescent="0.2">
      <c r="A13" s="119" t="s">
        <v>5</v>
      </c>
      <c r="B13" s="120"/>
      <c r="C13" s="120"/>
      <c r="D13" s="120"/>
      <c r="E13" s="112" t="s">
        <v>61</v>
      </c>
      <c r="F13" s="112"/>
      <c r="G13" s="112"/>
      <c r="H13" s="112"/>
      <c r="I13" s="113"/>
    </row>
    <row r="14" spans="1:36" ht="55.5" customHeight="1" x14ac:dyDescent="0.2">
      <c r="A14" s="133" t="s">
        <v>11</v>
      </c>
      <c r="B14" s="134"/>
      <c r="C14" s="134"/>
      <c r="D14" s="134"/>
      <c r="E14" s="135" t="s">
        <v>62</v>
      </c>
      <c r="F14" s="135"/>
      <c r="G14" s="135"/>
      <c r="H14" s="135"/>
      <c r="I14" s="136"/>
    </row>
    <row r="15" spans="1:36" ht="55.5" customHeight="1" x14ac:dyDescent="0.2">
      <c r="A15" s="119" t="s">
        <v>63</v>
      </c>
      <c r="B15" s="120"/>
      <c r="C15" s="120"/>
      <c r="D15" s="120"/>
      <c r="E15" s="112" t="s">
        <v>10</v>
      </c>
      <c r="F15" s="112"/>
      <c r="G15" s="112"/>
      <c r="H15" s="112"/>
      <c r="I15" s="113"/>
    </row>
    <row r="16" spans="1:36" ht="55.5" customHeight="1" x14ac:dyDescent="0.2">
      <c r="A16" s="119" t="s">
        <v>64</v>
      </c>
      <c r="B16" s="120"/>
      <c r="C16" s="120"/>
      <c r="D16" s="120"/>
      <c r="E16" s="112" t="s">
        <v>65</v>
      </c>
      <c r="F16" s="112"/>
      <c r="G16" s="112"/>
      <c r="H16" s="112"/>
      <c r="I16" s="113"/>
    </row>
    <row r="17" spans="1:9" ht="55.5" customHeight="1" x14ac:dyDescent="0.2">
      <c r="A17" s="119" t="s">
        <v>66</v>
      </c>
      <c r="B17" s="120"/>
      <c r="C17" s="120"/>
      <c r="D17" s="120"/>
      <c r="E17" s="112" t="s">
        <v>67</v>
      </c>
      <c r="F17" s="112"/>
      <c r="G17" s="112"/>
      <c r="H17" s="112"/>
      <c r="I17" s="113"/>
    </row>
    <row r="18" spans="1:9" ht="55.5" customHeight="1" x14ac:dyDescent="0.2">
      <c r="A18" s="119" t="s">
        <v>68</v>
      </c>
      <c r="B18" s="120"/>
      <c r="C18" s="120"/>
      <c r="D18" s="120"/>
      <c r="E18" s="112" t="s">
        <v>69</v>
      </c>
      <c r="F18" s="112"/>
      <c r="G18" s="112"/>
      <c r="H18" s="112"/>
      <c r="I18" s="113"/>
    </row>
    <row r="19" spans="1:9" ht="55.5" customHeight="1" x14ac:dyDescent="0.2">
      <c r="A19" s="119" t="s">
        <v>70</v>
      </c>
      <c r="B19" s="120"/>
      <c r="C19" s="120"/>
      <c r="D19" s="120"/>
      <c r="E19" s="112" t="s">
        <v>71</v>
      </c>
      <c r="F19" s="112"/>
      <c r="G19" s="112"/>
      <c r="H19" s="112"/>
      <c r="I19" s="113"/>
    </row>
    <row r="20" spans="1:9" ht="55.5" customHeight="1" x14ac:dyDescent="0.2">
      <c r="A20" s="119" t="s">
        <v>72</v>
      </c>
      <c r="B20" s="120"/>
      <c r="C20" s="120"/>
      <c r="D20" s="120"/>
      <c r="E20" s="112" t="s">
        <v>73</v>
      </c>
      <c r="F20" s="112"/>
      <c r="G20" s="112"/>
      <c r="H20" s="112"/>
      <c r="I20" s="113"/>
    </row>
    <row r="21" spans="1:9" ht="55.5" customHeight="1" x14ac:dyDescent="0.2">
      <c r="A21" s="119" t="s">
        <v>34</v>
      </c>
      <c r="B21" s="120"/>
      <c r="C21" s="120"/>
      <c r="D21" s="120"/>
      <c r="E21" s="112" t="s">
        <v>74</v>
      </c>
      <c r="F21" s="112"/>
      <c r="G21" s="112"/>
      <c r="H21" s="112"/>
      <c r="I21" s="113"/>
    </row>
    <row r="22" spans="1:9" ht="55.5" customHeight="1" x14ac:dyDescent="0.2">
      <c r="A22" s="119" t="s">
        <v>75</v>
      </c>
      <c r="B22" s="120"/>
      <c r="C22" s="120"/>
      <c r="D22" s="120"/>
      <c r="E22" s="112" t="s">
        <v>76</v>
      </c>
      <c r="F22" s="112"/>
      <c r="G22" s="112"/>
      <c r="H22" s="112"/>
      <c r="I22" s="113"/>
    </row>
    <row r="23" spans="1:9" ht="55.5" customHeight="1" x14ac:dyDescent="0.2">
      <c r="A23" s="119" t="s">
        <v>36</v>
      </c>
      <c r="B23" s="120"/>
      <c r="C23" s="120"/>
      <c r="D23" s="120"/>
      <c r="E23" s="112" t="s">
        <v>77</v>
      </c>
      <c r="F23" s="112"/>
      <c r="G23" s="112"/>
      <c r="H23" s="112"/>
      <c r="I23" s="113"/>
    </row>
    <row r="24" spans="1:9" ht="55.5" customHeight="1" x14ac:dyDescent="0.2">
      <c r="A24" s="119" t="s">
        <v>78</v>
      </c>
      <c r="B24" s="120"/>
      <c r="C24" s="120"/>
      <c r="D24" s="120"/>
      <c r="E24" s="112" t="s">
        <v>79</v>
      </c>
      <c r="F24" s="112"/>
      <c r="G24" s="112"/>
      <c r="H24" s="112"/>
      <c r="I24" s="113"/>
    </row>
    <row r="25" spans="1:9" ht="55.5" customHeight="1" x14ac:dyDescent="0.2">
      <c r="A25" s="119" t="s">
        <v>80</v>
      </c>
      <c r="B25" s="120"/>
      <c r="C25" s="120"/>
      <c r="D25" s="120"/>
      <c r="E25" s="112" t="s">
        <v>81</v>
      </c>
      <c r="F25" s="112"/>
      <c r="G25" s="112"/>
      <c r="H25" s="112"/>
      <c r="I25" s="113"/>
    </row>
    <row r="26" spans="1:9" ht="55.5" customHeight="1" x14ac:dyDescent="0.2">
      <c r="A26" s="133" t="s">
        <v>82</v>
      </c>
      <c r="B26" s="134"/>
      <c r="C26" s="134"/>
      <c r="D26" s="134"/>
      <c r="E26" s="135" t="s">
        <v>18</v>
      </c>
      <c r="F26" s="135"/>
      <c r="G26" s="135"/>
      <c r="H26" s="135"/>
      <c r="I26" s="136"/>
    </row>
    <row r="27" spans="1:9" ht="55.5" customHeight="1" x14ac:dyDescent="0.2">
      <c r="A27" s="119" t="s">
        <v>83</v>
      </c>
      <c r="B27" s="120"/>
      <c r="C27" s="120"/>
      <c r="D27" s="120"/>
      <c r="E27" s="112" t="s">
        <v>84</v>
      </c>
      <c r="F27" s="112"/>
      <c r="G27" s="112"/>
      <c r="H27" s="112"/>
      <c r="I27" s="113"/>
    </row>
    <row r="28" spans="1:9" ht="55.5" customHeight="1" x14ac:dyDescent="0.2">
      <c r="A28" s="119" t="s">
        <v>85</v>
      </c>
      <c r="B28" s="120"/>
      <c r="C28" s="120"/>
      <c r="D28" s="120"/>
      <c r="E28" s="112" t="s">
        <v>86</v>
      </c>
      <c r="F28" s="112"/>
      <c r="G28" s="112"/>
      <c r="H28" s="112"/>
      <c r="I28" s="113"/>
    </row>
    <row r="29" spans="1:9" ht="55.5" customHeight="1" x14ac:dyDescent="0.2">
      <c r="A29" s="119" t="s">
        <v>87</v>
      </c>
      <c r="B29" s="120"/>
      <c r="C29" s="120"/>
      <c r="D29" s="120"/>
      <c r="E29" s="112" t="s">
        <v>88</v>
      </c>
      <c r="F29" s="112"/>
      <c r="G29" s="112"/>
      <c r="H29" s="112"/>
      <c r="I29" s="113"/>
    </row>
    <row r="30" spans="1:9" ht="55.5" customHeight="1" thickBot="1" x14ac:dyDescent="0.25">
      <c r="A30" s="108" t="s">
        <v>49</v>
      </c>
      <c r="B30" s="109"/>
      <c r="C30" s="109"/>
      <c r="D30" s="109"/>
      <c r="E30" s="117" t="s">
        <v>50</v>
      </c>
      <c r="F30" s="117"/>
      <c r="G30" s="117"/>
      <c r="H30" s="117"/>
      <c r="I30" s="118"/>
    </row>
    <row r="31" spans="1:9" ht="55.5" customHeight="1" x14ac:dyDescent="0.2">
      <c r="A31" s="94"/>
      <c r="B31" s="94"/>
      <c r="C31" s="94"/>
      <c r="D31" s="94"/>
      <c r="E31" s="96"/>
      <c r="F31" s="96"/>
      <c r="G31" s="96"/>
      <c r="H31" s="96"/>
      <c r="I31" s="96"/>
    </row>
    <row r="32" spans="1:9" ht="55.5" customHeight="1" x14ac:dyDescent="0.2">
      <c r="A32" s="94"/>
      <c r="B32" s="94"/>
      <c r="C32" s="94"/>
      <c r="D32" s="94"/>
      <c r="E32" s="96"/>
      <c r="F32" s="96"/>
      <c r="G32" s="96"/>
      <c r="H32" s="96"/>
      <c r="I32" s="96"/>
    </row>
  </sheetData>
  <sheetProtection password="EA0C" sheet="1" objects="1" scenarios="1" selectLockedCells="1" selectUnlockedCells="1"/>
  <mergeCells count="110">
    <mergeCell ref="AF11:AJ11"/>
    <mergeCell ref="AF12:AJ12"/>
    <mergeCell ref="AB8:AE8"/>
    <mergeCell ref="AB9:AE9"/>
    <mergeCell ref="AB10:AE10"/>
    <mergeCell ref="AB11:AE11"/>
    <mergeCell ref="AB12:AE12"/>
    <mergeCell ref="AB1:AJ1"/>
    <mergeCell ref="AB3:AE3"/>
    <mergeCell ref="AB4:AE4"/>
    <mergeCell ref="AB5:AE5"/>
    <mergeCell ref="AB6:AE6"/>
    <mergeCell ref="AB7:AE7"/>
    <mergeCell ref="AF8:AJ8"/>
    <mergeCell ref="AF9:AJ9"/>
    <mergeCell ref="AF10:AJ10"/>
    <mergeCell ref="W10:AA10"/>
    <mergeCell ref="S9:V9"/>
    <mergeCell ref="S10:V10"/>
    <mergeCell ref="AF3:AJ3"/>
    <mergeCell ref="AF4:AJ4"/>
    <mergeCell ref="AF5:AJ5"/>
    <mergeCell ref="AF6:AJ6"/>
    <mergeCell ref="AF7:AJ7"/>
    <mergeCell ref="S5:V5"/>
    <mergeCell ref="W5:AA5"/>
    <mergeCell ref="S6:V6"/>
    <mergeCell ref="W6:AA6"/>
    <mergeCell ref="S7:V7"/>
    <mergeCell ref="S8:V8"/>
    <mergeCell ref="S1:AA1"/>
    <mergeCell ref="S3:V3"/>
    <mergeCell ref="W3:AA3"/>
    <mergeCell ref="S4:V4"/>
    <mergeCell ref="W4:AA4"/>
    <mergeCell ref="W7:AA7"/>
    <mergeCell ref="W8:AA8"/>
    <mergeCell ref="J8:M8"/>
    <mergeCell ref="J9:M9"/>
    <mergeCell ref="N5:R5"/>
    <mergeCell ref="J6:M6"/>
    <mergeCell ref="N6:R6"/>
    <mergeCell ref="J1:R1"/>
    <mergeCell ref="J3:M3"/>
    <mergeCell ref="N3:R3"/>
    <mergeCell ref="J4:M4"/>
    <mergeCell ref="N4:R4"/>
    <mergeCell ref="J5:M5"/>
    <mergeCell ref="W9:AA9"/>
    <mergeCell ref="N8:R8"/>
    <mergeCell ref="N9:R9"/>
    <mergeCell ref="N10:R10"/>
    <mergeCell ref="N11:R11"/>
    <mergeCell ref="N12:R12"/>
    <mergeCell ref="A28:D28"/>
    <mergeCell ref="E28:I28"/>
    <mergeCell ref="A22:D22"/>
    <mergeCell ref="E22:I22"/>
    <mergeCell ref="A23:D23"/>
    <mergeCell ref="E23:I23"/>
    <mergeCell ref="A24:D24"/>
    <mergeCell ref="E24:I24"/>
    <mergeCell ref="A19:D19"/>
    <mergeCell ref="E19:I19"/>
    <mergeCell ref="A20:D20"/>
    <mergeCell ref="E20:I20"/>
    <mergeCell ref="A21:D21"/>
    <mergeCell ref="E21:I21"/>
    <mergeCell ref="A16:D16"/>
    <mergeCell ref="E16:I16"/>
    <mergeCell ref="A30:D30"/>
    <mergeCell ref="E30:I30"/>
    <mergeCell ref="A25:D25"/>
    <mergeCell ref="E25:I25"/>
    <mergeCell ref="A26:D26"/>
    <mergeCell ref="E26:I26"/>
    <mergeCell ref="A27:D27"/>
    <mergeCell ref="E27:I27"/>
    <mergeCell ref="J10:M10"/>
    <mergeCell ref="J11:M11"/>
    <mergeCell ref="J12:M12"/>
    <mergeCell ref="A18:D18"/>
    <mergeCell ref="E18:I18"/>
    <mergeCell ref="A13:D13"/>
    <mergeCell ref="E13:I13"/>
    <mergeCell ref="A14:D14"/>
    <mergeCell ref="E14:I14"/>
    <mergeCell ref="A15:D15"/>
    <mergeCell ref="E15:I15"/>
    <mergeCell ref="A29:D29"/>
    <mergeCell ref="E29:I29"/>
    <mergeCell ref="A12:D12"/>
    <mergeCell ref="E12:I12"/>
    <mergeCell ref="A7:D7"/>
    <mergeCell ref="E3:I3"/>
    <mergeCell ref="E4:I4"/>
    <mergeCell ref="E5:I5"/>
    <mergeCell ref="E6:I6"/>
    <mergeCell ref="E7:I7"/>
    <mergeCell ref="A17:D17"/>
    <mergeCell ref="E17:I17"/>
    <mergeCell ref="A1:I1"/>
    <mergeCell ref="A3:D3"/>
    <mergeCell ref="A4:D4"/>
    <mergeCell ref="A5:D5"/>
    <mergeCell ref="A6:D6"/>
    <mergeCell ref="A10:D10"/>
    <mergeCell ref="E10:I10"/>
    <mergeCell ref="A11:D11"/>
    <mergeCell ref="E11:I11"/>
  </mergeCells>
  <pageMargins left="0.7" right="0.7" top="0.75" bottom="0.75" header="0.3" footer="0.3"/>
  <pageSetup paperSize="9" orientation="portrait" r:id="rId1"/>
  <headerFooter>
    <oddHeader>&amp;C&amp;"Arial,Regular"Schedule 08
KPI and Information Reporting&amp;R&amp;"Arial,Regular"CSS/0130 V1.0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26"/>
  <sheetViews>
    <sheetView view="pageLayout" zoomScale="80" zoomScaleNormal="100" zoomScalePageLayoutView="80" workbookViewId="0">
      <selection activeCell="C9" sqref="C9"/>
    </sheetView>
  </sheetViews>
  <sheetFormatPr defaultRowHeight="14.25" x14ac:dyDescent="0.2"/>
  <cols>
    <col min="1" max="1" width="13" style="11" customWidth="1"/>
    <col min="2" max="2" width="14" style="11" customWidth="1"/>
    <col min="3" max="5" width="15.7109375" style="11" customWidth="1"/>
    <col min="6" max="6" width="18.42578125" style="11" customWidth="1"/>
    <col min="7" max="7" width="13.42578125" style="11" customWidth="1"/>
    <col min="8" max="10" width="18.42578125" style="11" customWidth="1"/>
    <col min="11" max="11" width="30.7109375" style="11" customWidth="1"/>
    <col min="12" max="12" width="40.7109375" style="11" customWidth="1"/>
    <col min="13" max="29" width="18.42578125" style="11" customWidth="1"/>
    <col min="30" max="30" width="40.7109375" style="11" customWidth="1"/>
    <col min="31" max="16384" width="9.140625" style="11"/>
  </cols>
  <sheetData>
    <row r="1" spans="1:29" ht="15" x14ac:dyDescent="0.25">
      <c r="A1" s="95" t="s">
        <v>89</v>
      </c>
    </row>
    <row r="2" spans="1:29" ht="15.75" thickBot="1" x14ac:dyDescent="0.3">
      <c r="A2" s="3" t="s">
        <v>3</v>
      </c>
      <c r="H2" s="3" t="s">
        <v>38</v>
      </c>
    </row>
    <row r="3" spans="1:29" ht="15" customHeight="1" thickBot="1" x14ac:dyDescent="0.25">
      <c r="A3" s="122" t="s">
        <v>90</v>
      </c>
      <c r="B3" s="123"/>
      <c r="C3" s="123"/>
      <c r="D3" s="123"/>
      <c r="E3" s="155"/>
      <c r="F3" s="94"/>
      <c r="G3" s="156" t="s">
        <v>91</v>
      </c>
      <c r="H3" s="157"/>
      <c r="I3" s="157"/>
      <c r="J3" s="157"/>
      <c r="K3" s="157"/>
      <c r="L3" s="158"/>
      <c r="M3" s="128"/>
      <c r="N3" s="128"/>
      <c r="O3" s="128"/>
      <c r="P3" s="128"/>
      <c r="Q3" s="128"/>
      <c r="R3" s="127" t="s">
        <v>92</v>
      </c>
      <c r="S3" s="128"/>
      <c r="T3" s="128"/>
      <c r="U3" s="128"/>
      <c r="V3" s="154"/>
      <c r="W3" s="156" t="s">
        <v>93</v>
      </c>
      <c r="X3" s="157"/>
      <c r="Y3" s="157"/>
      <c r="Z3" s="157"/>
      <c r="AA3" s="158"/>
      <c r="AB3" s="94"/>
      <c r="AC3" s="94"/>
    </row>
    <row r="4" spans="1:29" ht="45" x14ac:dyDescent="0.2">
      <c r="A4" s="106" t="s">
        <v>5</v>
      </c>
      <c r="B4" s="107" t="s">
        <v>11</v>
      </c>
      <c r="C4" s="107" t="s">
        <v>15</v>
      </c>
      <c r="D4" s="107" t="s">
        <v>23</v>
      </c>
      <c r="E4" s="99" t="s">
        <v>31</v>
      </c>
      <c r="G4" s="2" t="s">
        <v>45</v>
      </c>
      <c r="H4" s="10" t="s">
        <v>53</v>
      </c>
      <c r="I4" s="1" t="s">
        <v>57</v>
      </c>
      <c r="J4" s="2" t="s">
        <v>5</v>
      </c>
      <c r="K4" s="16" t="s">
        <v>11</v>
      </c>
      <c r="L4" s="2" t="s">
        <v>63</v>
      </c>
      <c r="M4" s="2" t="s">
        <v>64</v>
      </c>
      <c r="N4" s="2" t="s">
        <v>66</v>
      </c>
      <c r="O4" s="10" t="s">
        <v>68</v>
      </c>
      <c r="P4" s="9" t="s">
        <v>70</v>
      </c>
      <c r="Q4" s="2" t="s">
        <v>72</v>
      </c>
      <c r="R4" s="2" t="s">
        <v>34</v>
      </c>
      <c r="S4" s="2" t="s">
        <v>75</v>
      </c>
      <c r="T4" s="20" t="s">
        <v>36</v>
      </c>
      <c r="U4" s="9" t="s">
        <v>78</v>
      </c>
      <c r="V4" s="2" t="s">
        <v>80</v>
      </c>
      <c r="W4" s="17" t="s">
        <v>82</v>
      </c>
      <c r="X4" s="2" t="s">
        <v>83</v>
      </c>
      <c r="Y4" s="2" t="s">
        <v>85</v>
      </c>
      <c r="Z4" s="20" t="s">
        <v>87</v>
      </c>
      <c r="AA4" s="2" t="s">
        <v>49</v>
      </c>
    </row>
    <row r="5" spans="1:29" x14ac:dyDescent="0.2">
      <c r="A5" s="72"/>
      <c r="B5" s="97"/>
      <c r="C5" s="98"/>
      <c r="D5" s="98"/>
      <c r="E5" s="100"/>
      <c r="G5" s="68"/>
      <c r="H5" s="90"/>
      <c r="I5" s="92"/>
      <c r="J5" s="68"/>
      <c r="K5" s="14" t="str">
        <f>IFERROR(INDEX(Table3[SPO Number],MATCH(J5,Table3[1010 Ref No],0)),"")</f>
        <v/>
      </c>
      <c r="L5" s="68"/>
      <c r="M5" s="68"/>
      <c r="N5" s="68"/>
      <c r="O5" s="71"/>
      <c r="P5" s="72"/>
      <c r="Q5" s="69"/>
      <c r="R5" s="69"/>
      <c r="S5" s="68"/>
      <c r="T5" s="73"/>
      <c r="U5" s="74"/>
      <c r="V5" s="75"/>
      <c r="W5" s="15">
        <f>Table2[[#This Row],[Task Firm Price (£)]]+Table2[[#This Row],[Task LoL (£)]]</f>
        <v>0</v>
      </c>
      <c r="X5" s="68"/>
      <c r="Y5" s="81"/>
      <c r="Z5" s="73"/>
      <c r="AA5" s="68"/>
    </row>
    <row r="6" spans="1:29" x14ac:dyDescent="0.2">
      <c r="A6" s="72"/>
      <c r="B6" s="97"/>
      <c r="C6" s="98"/>
      <c r="D6" s="98"/>
      <c r="E6" s="100"/>
      <c r="G6" s="68"/>
      <c r="H6" s="90"/>
      <c r="I6" s="92"/>
      <c r="J6" s="68"/>
      <c r="K6" s="14" t="str">
        <f>IFERROR(INDEX(Table3[SPO Number],MATCH(J6,Table3[1010 Ref No],0)),"")</f>
        <v/>
      </c>
      <c r="L6" s="68"/>
      <c r="M6" s="68"/>
      <c r="N6" s="68"/>
      <c r="O6" s="71"/>
      <c r="P6" s="72"/>
      <c r="Q6" s="69"/>
      <c r="R6" s="69"/>
      <c r="S6" s="68"/>
      <c r="T6" s="73"/>
      <c r="U6" s="74"/>
      <c r="V6" s="75"/>
      <c r="W6" s="15">
        <f>Table2[[#This Row],[Task Firm Price (£)]]+Table2[[#This Row],[Task LoL (£)]]</f>
        <v>0</v>
      </c>
      <c r="X6" s="68"/>
      <c r="Y6" s="81"/>
      <c r="Z6" s="73"/>
      <c r="AA6" s="68"/>
    </row>
    <row r="7" spans="1:29" x14ac:dyDescent="0.2">
      <c r="A7" s="72"/>
      <c r="B7" s="97"/>
      <c r="C7" s="98"/>
      <c r="D7" s="98"/>
      <c r="E7" s="100"/>
      <c r="G7" s="68"/>
      <c r="H7" s="90"/>
      <c r="I7" s="92"/>
      <c r="J7" s="68"/>
      <c r="K7" s="14" t="str">
        <f>IFERROR(INDEX(Table3[SPO Number],MATCH(J7,Table3[1010 Ref No],0)),"")</f>
        <v/>
      </c>
      <c r="L7" s="68"/>
      <c r="M7" s="68"/>
      <c r="N7" s="68"/>
      <c r="O7" s="71"/>
      <c r="P7" s="72"/>
      <c r="Q7" s="69"/>
      <c r="R7" s="69"/>
      <c r="S7" s="68"/>
      <c r="T7" s="73"/>
      <c r="U7" s="74"/>
      <c r="V7" s="75"/>
      <c r="W7" s="15">
        <f>Table2[[#This Row],[Task Firm Price (£)]]+Table2[[#This Row],[Task LoL (£)]]</f>
        <v>0</v>
      </c>
      <c r="X7" s="68"/>
      <c r="Y7" s="81"/>
      <c r="Z7" s="73"/>
      <c r="AA7" s="68"/>
    </row>
    <row r="8" spans="1:29" x14ac:dyDescent="0.2">
      <c r="A8" s="72"/>
      <c r="B8" s="97"/>
      <c r="C8" s="98"/>
      <c r="D8" s="98"/>
      <c r="E8" s="100"/>
      <c r="G8" s="68"/>
      <c r="H8" s="90"/>
      <c r="I8" s="92"/>
      <c r="J8" s="68"/>
      <c r="K8" s="14" t="str">
        <f>IFERROR(INDEX(Table3[SPO Number],MATCH(J8,Table3[1010 Ref No],0)),"")</f>
        <v/>
      </c>
      <c r="L8" s="68"/>
      <c r="M8" s="68"/>
      <c r="N8" s="68"/>
      <c r="O8" s="71"/>
      <c r="P8" s="72"/>
      <c r="Q8" s="69"/>
      <c r="R8" s="69"/>
      <c r="S8" s="68"/>
      <c r="T8" s="73"/>
      <c r="U8" s="74"/>
      <c r="V8" s="75"/>
      <c r="W8" s="15">
        <f>Table2[[#This Row],[Task Firm Price (£)]]+Table2[[#This Row],[Task LoL (£)]]</f>
        <v>0</v>
      </c>
      <c r="X8" s="68"/>
      <c r="Y8" s="81"/>
      <c r="Z8" s="73"/>
      <c r="AA8" s="68"/>
    </row>
    <row r="9" spans="1:29" x14ac:dyDescent="0.2">
      <c r="A9" s="72"/>
      <c r="B9" s="97"/>
      <c r="C9" s="98"/>
      <c r="D9" s="98"/>
      <c r="E9" s="100"/>
      <c r="G9" s="68"/>
      <c r="H9" s="90"/>
      <c r="I9" s="92"/>
      <c r="J9" s="68"/>
      <c r="K9" s="14" t="str">
        <f>IFERROR(INDEX(Table3[SPO Number],MATCH(J9,Table3[1010 Ref No],0)),"")</f>
        <v/>
      </c>
      <c r="L9" s="68"/>
      <c r="M9" s="68"/>
      <c r="N9" s="68"/>
      <c r="O9" s="71"/>
      <c r="P9" s="72"/>
      <c r="Q9" s="69"/>
      <c r="R9" s="69"/>
      <c r="S9" s="68"/>
      <c r="T9" s="73"/>
      <c r="U9" s="74"/>
      <c r="V9" s="75"/>
      <c r="W9" s="15">
        <f>Table2[[#This Row],[Task Firm Price (£)]]+Table2[[#This Row],[Task LoL (£)]]</f>
        <v>0</v>
      </c>
      <c r="X9" s="68"/>
      <c r="Y9" s="81"/>
      <c r="Z9" s="73"/>
      <c r="AA9" s="68"/>
    </row>
    <row r="10" spans="1:29" x14ac:dyDescent="0.2">
      <c r="A10" s="72"/>
      <c r="B10" s="97"/>
      <c r="C10" s="98"/>
      <c r="D10" s="98"/>
      <c r="E10" s="100"/>
      <c r="G10" s="68"/>
      <c r="H10" s="90"/>
      <c r="I10" s="92"/>
      <c r="J10" s="68"/>
      <c r="K10" s="14" t="str">
        <f>IFERROR(INDEX(Table3[SPO Number],MATCH(J10,Table3[1010 Ref No],0)),"")</f>
        <v/>
      </c>
      <c r="L10" s="68"/>
      <c r="M10" s="68"/>
      <c r="N10" s="68"/>
      <c r="O10" s="71"/>
      <c r="P10" s="72"/>
      <c r="Q10" s="69"/>
      <c r="R10" s="69"/>
      <c r="S10" s="68"/>
      <c r="T10" s="73"/>
      <c r="U10" s="74"/>
      <c r="V10" s="75"/>
      <c r="W10" s="15">
        <f>Table2[[#This Row],[Task Firm Price (£)]]+Table2[[#This Row],[Task LoL (£)]]</f>
        <v>0</v>
      </c>
      <c r="X10" s="68"/>
      <c r="Y10" s="81"/>
      <c r="Z10" s="73"/>
      <c r="AA10" s="68"/>
    </row>
    <row r="11" spans="1:29" x14ac:dyDescent="0.2">
      <c r="A11" s="72"/>
      <c r="B11" s="97"/>
      <c r="C11" s="98"/>
      <c r="D11" s="98"/>
      <c r="E11" s="100"/>
      <c r="G11" s="68"/>
      <c r="H11" s="90"/>
      <c r="I11" s="92"/>
      <c r="J11" s="68"/>
      <c r="K11" s="14" t="str">
        <f>IFERROR(INDEX(Table3[SPO Number],MATCH(J11,Table3[1010 Ref No],0)),"")</f>
        <v/>
      </c>
      <c r="L11" s="68"/>
      <c r="M11" s="68"/>
      <c r="N11" s="68"/>
      <c r="O11" s="71"/>
      <c r="P11" s="72"/>
      <c r="Q11" s="69"/>
      <c r="R11" s="69"/>
      <c r="S11" s="68"/>
      <c r="T11" s="73"/>
      <c r="U11" s="74"/>
      <c r="V11" s="75"/>
      <c r="W11" s="15">
        <f>Table2[[#This Row],[Task Firm Price (£)]]+Table2[[#This Row],[Task LoL (£)]]</f>
        <v>0</v>
      </c>
      <c r="X11" s="68"/>
      <c r="Y11" s="81"/>
      <c r="Z11" s="73"/>
      <c r="AA11" s="68"/>
    </row>
    <row r="12" spans="1:29" x14ac:dyDescent="0.2">
      <c r="A12" s="72"/>
      <c r="B12" s="97"/>
      <c r="C12" s="98"/>
      <c r="D12" s="98"/>
      <c r="E12" s="100"/>
      <c r="G12" s="68"/>
      <c r="H12" s="90"/>
      <c r="I12" s="92"/>
      <c r="J12" s="68"/>
      <c r="K12" s="14" t="str">
        <f>IFERROR(INDEX(Table3[SPO Number],MATCH(J12,Table3[1010 Ref No],0)),"")</f>
        <v/>
      </c>
      <c r="L12" s="68"/>
      <c r="M12" s="68"/>
      <c r="N12" s="68"/>
      <c r="O12" s="71"/>
      <c r="P12" s="72"/>
      <c r="Q12" s="69"/>
      <c r="R12" s="69"/>
      <c r="S12" s="68"/>
      <c r="T12" s="73"/>
      <c r="U12" s="74"/>
      <c r="V12" s="75"/>
      <c r="W12" s="15">
        <f>Table2[[#This Row],[Task Firm Price (£)]]+Table2[[#This Row],[Task LoL (£)]]</f>
        <v>0</v>
      </c>
      <c r="X12" s="68"/>
      <c r="Y12" s="81"/>
      <c r="Z12" s="73"/>
      <c r="AA12" s="68"/>
    </row>
    <row r="13" spans="1:29" ht="15" thickBot="1" x14ac:dyDescent="0.25">
      <c r="A13" s="72"/>
      <c r="B13" s="97"/>
      <c r="C13" s="98"/>
      <c r="D13" s="98"/>
      <c r="E13" s="100"/>
      <c r="G13" s="70"/>
      <c r="H13" s="91"/>
      <c r="I13" s="93"/>
      <c r="J13" s="68"/>
      <c r="K13" s="14" t="str">
        <f>IFERROR(INDEX(Table3[SPO Number],MATCH(J13,Table3[1010 Ref No],0)),"")</f>
        <v/>
      </c>
      <c r="L13" s="68"/>
      <c r="M13" s="68"/>
      <c r="N13" s="68"/>
      <c r="O13" s="71"/>
      <c r="P13" s="76"/>
      <c r="Q13" s="77"/>
      <c r="R13" s="77"/>
      <c r="S13" s="70"/>
      <c r="T13" s="78"/>
      <c r="U13" s="79"/>
      <c r="V13" s="80"/>
      <c r="W13" s="21">
        <f>Table2[[#This Row],[Task Firm Price (£)]]+Table2[[#This Row],[Task LoL (£)]]</f>
        <v>0</v>
      </c>
      <c r="X13" s="70"/>
      <c r="Y13" s="82"/>
      <c r="Z13" s="78"/>
      <c r="AA13" s="68"/>
    </row>
    <row r="14" spans="1:29" ht="15" thickBot="1" x14ac:dyDescent="0.25">
      <c r="A14" s="76"/>
      <c r="B14" s="101"/>
      <c r="C14" s="102"/>
      <c r="D14" s="102"/>
      <c r="E14" s="103"/>
    </row>
    <row r="15" spans="1:29" ht="15" thickBot="1" x14ac:dyDescent="0.25"/>
    <row r="16" spans="1:29" ht="15.75" customHeight="1" thickBot="1" x14ac:dyDescent="0.3">
      <c r="A16" s="145" t="s">
        <v>94</v>
      </c>
      <c r="B16" s="146"/>
      <c r="C16" s="146"/>
      <c r="D16" s="146"/>
      <c r="E16" s="147"/>
      <c r="F16" s="67"/>
      <c r="G16" s="151" t="s">
        <v>94</v>
      </c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3"/>
      <c r="AB16" s="95"/>
      <c r="AC16" s="95"/>
    </row>
    <row r="17" spans="1:6" ht="15.75" thickBot="1" x14ac:dyDescent="0.3">
      <c r="A17" s="148"/>
      <c r="B17" s="149"/>
      <c r="C17" s="149"/>
      <c r="D17" s="149"/>
      <c r="E17" s="150"/>
      <c r="F17" s="67"/>
    </row>
    <row r="42" ht="15" customHeight="1" x14ac:dyDescent="0.2"/>
    <row r="46" ht="15" customHeight="1" x14ac:dyDescent="0.2"/>
    <row r="4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126" spans="1:1" ht="15" x14ac:dyDescent="0.25">
      <c r="A126" s="3"/>
    </row>
  </sheetData>
  <sheetProtection password="EA0C" sheet="1" objects="1" scenarios="1" selectLockedCells="1" selectUnlockedCells="1"/>
  <mergeCells count="7">
    <mergeCell ref="A16:E17"/>
    <mergeCell ref="G16:AA16"/>
    <mergeCell ref="M3:Q3"/>
    <mergeCell ref="R3:V3"/>
    <mergeCell ref="A3:E3"/>
    <mergeCell ref="G3:L3"/>
    <mergeCell ref="W3:AA3"/>
  </mergeCells>
  <pageMargins left="0.7" right="0.7" top="0.75" bottom="0.75" header="0.3" footer="0.3"/>
  <pageSetup paperSize="8" scale="37" fitToHeight="0" orientation="landscape" r:id="rId1"/>
  <headerFooter>
    <oddHeader>&amp;C&amp;"Arial,Regular"Schedule 08
KPI and Information Reporting&amp;R&amp;"Arial,Regular"CSS/0130 V.10</oddHeader>
  </headerFooter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0000000}">
          <x14:formula1>
            <xm:f>'Data Validation'!$D$2:$D$27</xm:f>
          </x14:formula1>
          <xm:sqref>H5:H13</xm:sqref>
        </x14:dataValidation>
        <x14:dataValidation type="list" allowBlank="1" showInputMessage="1" showErrorMessage="1" xr:uid="{00000000-0002-0000-0100-000003000000}">
          <x14:formula1>
            <xm:f>'Data Validation'!$E$2:$E$6</xm:f>
          </x14:formula1>
          <xm:sqref>S5:S13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view="pageLayout" zoomScale="80" zoomScaleNormal="100" zoomScalePageLayoutView="80" workbookViewId="0">
      <selection activeCell="D27" sqref="D27"/>
    </sheetView>
  </sheetViews>
  <sheetFormatPr defaultRowHeight="14.25" x14ac:dyDescent="0.2"/>
  <cols>
    <col min="1" max="2" width="18.42578125" style="11" customWidth="1"/>
    <col min="3" max="3" width="18.28515625" style="11" customWidth="1"/>
    <col min="4" max="4" width="29.7109375" style="11" customWidth="1"/>
    <col min="5" max="5" width="13.5703125" style="11" bestFit="1" customWidth="1"/>
    <col min="6" max="6" width="16.5703125" style="11" bestFit="1" customWidth="1"/>
    <col min="7" max="7" width="23.28515625" style="11" bestFit="1" customWidth="1"/>
    <col min="8" max="8" width="16.42578125" style="11" customWidth="1"/>
    <col min="9" max="9" width="14.42578125" style="11" customWidth="1"/>
    <col min="10" max="16384" width="9.140625" style="11"/>
  </cols>
  <sheetData>
    <row r="1" spans="1:9" ht="15" x14ac:dyDescent="0.25">
      <c r="A1" s="95" t="s">
        <v>89</v>
      </c>
    </row>
    <row r="2" spans="1:9" ht="15" x14ac:dyDescent="0.25">
      <c r="A2" s="3" t="s">
        <v>4</v>
      </c>
      <c r="E2" s="3" t="s">
        <v>33</v>
      </c>
    </row>
    <row r="3" spans="1:9" ht="45" x14ac:dyDescent="0.2">
      <c r="A3" s="12" t="s">
        <v>7</v>
      </c>
      <c r="B3" s="2" t="s">
        <v>9</v>
      </c>
      <c r="C3" s="12" t="s">
        <v>17</v>
      </c>
      <c r="D3" s="25" t="s">
        <v>25</v>
      </c>
      <c r="E3" s="2" t="s">
        <v>7</v>
      </c>
      <c r="F3" s="12" t="s">
        <v>39</v>
      </c>
      <c r="G3" s="12" t="s">
        <v>47</v>
      </c>
      <c r="H3" s="12" t="s">
        <v>55</v>
      </c>
      <c r="I3" s="25" t="s">
        <v>59</v>
      </c>
    </row>
    <row r="4" spans="1:9" x14ac:dyDescent="0.2">
      <c r="A4" s="13" t="str">
        <f>IFERROR(INDEX(Table2[1010 Ref No],MATCH(Table1[[#This Row],[Form 1020 Ref No]],Table2[1020 Ref No],0)),"")</f>
        <v/>
      </c>
      <c r="B4" s="22"/>
      <c r="C4" s="23" t="str">
        <f>IFERROR(IF('Info Reporting - Input Sheet'!Y5=0,INDEX(Table2[Task Maximum Price],(MATCH(Table1[[#This Row],[Form 1020 Ref No]],Table2[1020 Ref No],0))),0),"")</f>
        <v/>
      </c>
      <c r="D4" s="24" t="str">
        <f>IFERROR(INDEX(Table2[Receipt Value],(MATCH(Table1[[#This Row],[Form 1020 Ref No]],Table2[1020 Ref No],0))),"")</f>
        <v/>
      </c>
      <c r="E4" s="22"/>
      <c r="F4" s="23" t="str">
        <f>IFERROR(INDEX(Table3[Approved Value of Multi-TAF],MATCH('Info Reporting - Output Sheet 1'!E4,Table3[1010 Ref No],0)),"")</f>
        <v/>
      </c>
      <c r="G4" s="23">
        <f>SUMIF(Table1[Form 1010 Ref No],E4,Table1[Task Maximum Price (Firm Price + LoL)])</f>
        <v>0</v>
      </c>
      <c r="H4" s="23">
        <f>SUMIF(Table1[Form 1010 Ref No],E4,Table1[Actual Spend])</f>
        <v>0</v>
      </c>
      <c r="I4" s="24" t="str">
        <f t="shared" ref="I4:I8" si="0">IFERROR(F4-(G4+H4),"")</f>
        <v/>
      </c>
    </row>
    <row r="5" spans="1:9" x14ac:dyDescent="0.2">
      <c r="A5" s="13" t="str">
        <f>IFERROR(INDEX(Table2[1010 Ref No],MATCH(Table1[[#This Row],[Form 1020 Ref No]],Table2[1020 Ref No],0)),"")</f>
        <v/>
      </c>
      <c r="B5" s="22"/>
      <c r="C5" s="23" t="str">
        <f>IFERROR(IF('Info Reporting - Input Sheet'!Y6=0,INDEX(Table2[Task Maximum Price],(MATCH(Table1[[#This Row],[Form 1020 Ref No]],Table2[1020 Ref No],0))),0),"")</f>
        <v/>
      </c>
      <c r="D5" s="24" t="str">
        <f>IFERROR(INDEX(Table2[Receipt Value],(MATCH(Table1[[#This Row],[Form 1020 Ref No]],Table2[1020 Ref No],0))),"")</f>
        <v/>
      </c>
      <c r="E5" s="22"/>
      <c r="F5" s="23" t="str">
        <f>IFERROR(INDEX(Table3[Approved Value of Multi-TAF],MATCH('Info Reporting - Output Sheet 1'!E5,Table3[1010 Ref No],0)),"")</f>
        <v/>
      </c>
      <c r="G5" s="23">
        <f>SUMIF(Table1[Form 1010 Ref No],E5,Table1[Task Maximum Price (Firm Price + LoL)])</f>
        <v>0</v>
      </c>
      <c r="H5" s="23">
        <f>SUMIF(Table1[Form 1010 Ref No],E5,Table1[Actual Spend])</f>
        <v>0</v>
      </c>
      <c r="I5" s="24" t="str">
        <f t="shared" si="0"/>
        <v/>
      </c>
    </row>
    <row r="6" spans="1:9" x14ac:dyDescent="0.2">
      <c r="A6" s="13" t="str">
        <f>IFERROR(INDEX(Table2[1010 Ref No],MATCH(Table1[[#This Row],[Form 1020 Ref No]],Table2[1020 Ref No],0)),"")</f>
        <v/>
      </c>
      <c r="B6" s="22"/>
      <c r="C6" s="23" t="str">
        <f>IFERROR(IF('Info Reporting - Input Sheet'!Y7=0,INDEX(Table2[Task Maximum Price],(MATCH(Table1[[#This Row],[Form 1020 Ref No]],Table2[1020 Ref No],0))),0),"")</f>
        <v/>
      </c>
      <c r="D6" s="24" t="str">
        <f>IFERROR(INDEX(Table2[Receipt Value],(MATCH(Table1[[#This Row],[Form 1020 Ref No]],Table2[1020 Ref No],0))),"")</f>
        <v/>
      </c>
      <c r="E6" s="22"/>
      <c r="F6" s="23" t="str">
        <f>IFERROR(INDEX(Table3[Approved Value of Multi-TAF],MATCH('Info Reporting - Output Sheet 1'!E6,Table3[1010 Ref No],0)),"")</f>
        <v/>
      </c>
      <c r="G6" s="23">
        <f>SUMIF(Table1[Form 1010 Ref No],E6,Table1[Task Maximum Price (Firm Price + LoL)])</f>
        <v>0</v>
      </c>
      <c r="H6" s="23">
        <f>SUMIF(Table1[Form 1010 Ref No],E6,Table1[Actual Spend])</f>
        <v>0</v>
      </c>
      <c r="I6" s="24" t="str">
        <f t="shared" si="0"/>
        <v/>
      </c>
    </row>
    <row r="7" spans="1:9" x14ac:dyDescent="0.2">
      <c r="A7" s="13" t="str">
        <f>IFERROR(INDEX(Table2[1010 Ref No],MATCH(Table1[[#This Row],[Form 1020 Ref No]],Table2[1020 Ref No],0)),"")</f>
        <v/>
      </c>
      <c r="B7" s="22"/>
      <c r="C7" s="23" t="str">
        <f>IFERROR(IF('Info Reporting - Input Sheet'!Y8=0,INDEX(Table2[Task Maximum Price],(MATCH(Table1[[#This Row],[Form 1020 Ref No]],Table2[1020 Ref No],0))),0),"")</f>
        <v/>
      </c>
      <c r="D7" s="24" t="str">
        <f>IFERROR(INDEX(Table2[Receipt Value],(MATCH(Table1[[#This Row],[Form 1020 Ref No]],Table2[1020 Ref No],0))),"")</f>
        <v/>
      </c>
      <c r="E7" s="22"/>
      <c r="F7" s="23" t="str">
        <f>IFERROR(INDEX(Table3[Approved Value of Multi-TAF],MATCH('Info Reporting - Output Sheet 1'!E7,Table3[1010 Ref No],0)),"")</f>
        <v/>
      </c>
      <c r="G7" s="23">
        <f>SUMIF(Table1[Form 1010 Ref No],E7,Table1[Task Maximum Price (Firm Price + LoL)])</f>
        <v>0</v>
      </c>
      <c r="H7" s="23">
        <f>SUMIF(Table1[Form 1010 Ref No],E7,Table1[Actual Spend])</f>
        <v>0</v>
      </c>
      <c r="I7" s="24" t="str">
        <f t="shared" si="0"/>
        <v/>
      </c>
    </row>
    <row r="8" spans="1:9" x14ac:dyDescent="0.2">
      <c r="A8" s="13" t="str">
        <f>IFERROR(INDEX(Table2[1010 Ref No],MATCH(Table1[[#This Row],[Form 1020 Ref No]],Table2[1020 Ref No],0)),"")</f>
        <v/>
      </c>
      <c r="B8" s="22"/>
      <c r="C8" s="23" t="str">
        <f>IFERROR(IF('Info Reporting - Input Sheet'!Y9=0,INDEX(Table2[Task Maximum Price],(MATCH(Table1[[#This Row],[Form 1020 Ref No]],Table2[1020 Ref No],0))),0),"")</f>
        <v/>
      </c>
      <c r="D8" s="24" t="str">
        <f>IFERROR(INDEX(Table2[Receipt Value],(MATCH(Table1[[#This Row],[Form 1020 Ref No]],Table2[1020 Ref No],0))),"")</f>
        <v/>
      </c>
      <c r="E8" s="27"/>
      <c r="F8" s="28" t="str">
        <f>IFERROR(INDEX(Table3[Approved Value of Multi-TAF],MATCH('Info Reporting - Output Sheet 1'!E8,Table3[1010 Ref No],0)),"")</f>
        <v/>
      </c>
      <c r="G8" s="28">
        <f>SUMIF(Table1[Form 1010 Ref No],E8,Table1[Task Maximum Price (Firm Price + LoL)])</f>
        <v>0</v>
      </c>
      <c r="H8" s="28">
        <f>SUMIF(Table1[Form 1010 Ref No],E8,Table1[Actual Spend])</f>
        <v>0</v>
      </c>
      <c r="I8" s="29" t="str">
        <f t="shared" si="0"/>
        <v/>
      </c>
    </row>
    <row r="9" spans="1:9" x14ac:dyDescent="0.2">
      <c r="A9" s="13" t="str">
        <f>IFERROR(INDEX(Table2[1010 Ref No],MATCH(Table1[[#This Row],[Form 1020 Ref No]],Table2[1020 Ref No],0)),"")</f>
        <v/>
      </c>
      <c r="B9" s="22"/>
      <c r="C9" s="23" t="str">
        <f>IFERROR(IF('Info Reporting - Input Sheet'!Y10=0,INDEX(Table2[Task Maximum Price],(MATCH(Table1[[#This Row],[Form 1020 Ref No]],Table2[1020 Ref No],0))),0),"")</f>
        <v/>
      </c>
      <c r="D9" s="24" t="str">
        <f>IFERROR(INDEX(Table2[Receipt Value],(MATCH(Table1[[#This Row],[Form 1020 Ref No]],Table2[1020 Ref No],0))),"")</f>
        <v/>
      </c>
    </row>
    <row r="10" spans="1:9" ht="15.75" customHeight="1" x14ac:dyDescent="0.25">
      <c r="A10" s="13" t="str">
        <f>IFERROR(INDEX(Table2[1010 Ref No],MATCH(Table1[[#This Row],[Form 1020 Ref No]],Table2[1020 Ref No],0)),"")</f>
        <v/>
      </c>
      <c r="B10" s="22"/>
      <c r="C10" s="23" t="str">
        <f>IFERROR(IF('Info Reporting - Input Sheet'!Y11=0,INDEX(Table2[Task Maximum Price],(MATCH(Table1[[#This Row],[Form 1020 Ref No]],Table2[1020 Ref No],0))),0),"")</f>
        <v/>
      </c>
      <c r="D10" s="24" t="str">
        <f>IFERROR(INDEX(Table2[Receipt Value],(MATCH(Table1[[#This Row],[Form 1020 Ref No]],Table2[1020 Ref No],0))),"")</f>
        <v/>
      </c>
      <c r="F10" s="67"/>
      <c r="G10" s="67"/>
      <c r="H10" s="67"/>
      <c r="I10" s="67"/>
    </row>
    <row r="11" spans="1:9" x14ac:dyDescent="0.2">
      <c r="A11" s="13" t="str">
        <f>IFERROR(INDEX(Table2[1010 Ref No],MATCH(Table1[[#This Row],[Form 1020 Ref No]],Table2[1020 Ref No],0)),"")</f>
        <v/>
      </c>
      <c r="B11" s="22"/>
      <c r="C11" s="23" t="str">
        <f>IFERROR(IF('Info Reporting - Input Sheet'!Y12=0,INDEX(Table2[Task Maximum Price],(MATCH(Table1[[#This Row],[Form 1020 Ref No]],Table2[1020 Ref No],0))),0),"")</f>
        <v/>
      </c>
      <c r="D11" s="24" t="str">
        <f>IFERROR(INDEX(Table2[Receipt Value],(MATCH(Table1[[#This Row],[Form 1020 Ref No]],Table2[1020 Ref No],0))),"")</f>
        <v/>
      </c>
    </row>
    <row r="12" spans="1:9" x14ac:dyDescent="0.2">
      <c r="A12" s="13" t="str">
        <f>IFERROR(INDEX(Table2[1010 Ref No],MATCH(Table1[[#This Row],[Form 1020 Ref No]],Table2[1020 Ref No],0)),"")</f>
        <v/>
      </c>
      <c r="B12" s="22"/>
      <c r="C12" s="23" t="str">
        <f>IFERROR(IF('Info Reporting - Input Sheet'!Y13=0,INDEX(Table2[Task Maximum Price],(MATCH(Table1[[#This Row],[Form 1020 Ref No]],Table2[1020 Ref No],0))),0),"")</f>
        <v/>
      </c>
      <c r="D12" s="24" t="str">
        <f>IFERROR(INDEX(Table2[Receipt Value],(MATCH(Table1[[#This Row],[Form 1020 Ref No]],Table2[1020 Ref No],0))),"")</f>
        <v/>
      </c>
    </row>
    <row r="13" spans="1:9" x14ac:dyDescent="0.2">
      <c r="A13" s="26" t="str">
        <f>IFERROR(INDEX(Table2[1010 Ref No],MATCH(Table1[[#This Row],[Form 1020 Ref No]],Table2[1020 Ref No],0)),"")</f>
        <v/>
      </c>
      <c r="B13" s="27"/>
      <c r="C13" s="28" t="str">
        <f>IFERROR(IF('Info Reporting - Input Sheet'!AA14=0,INDEX(Table2[Task Maximum Price],(MATCH(Table1[[#This Row],[Form 1020 Ref No]],Table2[1020 Ref No],0))),0),"")</f>
        <v/>
      </c>
      <c r="D13" s="29" t="str">
        <f>IFERROR(INDEX(Table2[Receipt Value],(MATCH(Table1[[#This Row],[Form 1020 Ref No]],Table2[1020 Ref No],0))),"")</f>
        <v/>
      </c>
    </row>
    <row r="14" spans="1:9" ht="15" thickBot="1" x14ac:dyDescent="0.25"/>
    <row r="15" spans="1:9" ht="45" customHeight="1" thickBot="1" x14ac:dyDescent="0.3">
      <c r="A15" s="159" t="s">
        <v>94</v>
      </c>
      <c r="B15" s="160"/>
      <c r="C15" s="160"/>
      <c r="D15" s="161"/>
      <c r="E15" s="162" t="s">
        <v>94</v>
      </c>
      <c r="F15" s="163"/>
      <c r="G15" s="163"/>
      <c r="H15" s="163"/>
      <c r="I15" s="164"/>
    </row>
  </sheetData>
  <sheetProtection password="EA0C" sheet="1" objects="1" scenarios="1" selectLockedCells="1" selectUnlockedCells="1"/>
  <mergeCells count="2">
    <mergeCell ref="A15:D15"/>
    <mergeCell ref="E15:I15"/>
  </mergeCells>
  <pageMargins left="0.7" right="0.85416666666666663" top="0.75" bottom="0.75" header="0.3" footer="0.3"/>
  <pageSetup paperSize="9" orientation="portrait" r:id="rId1"/>
  <headerFooter>
    <oddHeader>&amp;C&amp;"Arial,Regular"Schedule 08
KPI and Information Reporting&amp;R&amp;"Arial,Regular"CSS/0130 V1.0</oddHeader>
  </headerFooter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"/>
  <sheetViews>
    <sheetView view="pageLayout" zoomScale="80" zoomScaleNormal="100" zoomScalePageLayoutView="80" workbookViewId="0">
      <selection activeCell="D14" sqref="D14"/>
    </sheetView>
  </sheetViews>
  <sheetFormatPr defaultColWidth="9.140625" defaultRowHeight="14.25" x14ac:dyDescent="0.2"/>
  <cols>
    <col min="1" max="1" width="46" style="11" customWidth="1"/>
    <col min="2" max="2" width="12.5703125" style="11" customWidth="1"/>
    <col min="3" max="3" width="10.5703125" style="11" customWidth="1"/>
    <col min="4" max="4" width="11.28515625" style="11" customWidth="1"/>
    <col min="5" max="5" width="12" style="11" customWidth="1"/>
    <col min="6" max="6" width="14.5703125" style="11" customWidth="1"/>
    <col min="7" max="7" width="9.140625" style="11"/>
    <col min="8" max="8" width="16.5703125" style="11" customWidth="1"/>
    <col min="9" max="9" width="17.42578125" style="11" customWidth="1"/>
    <col min="10" max="10" width="11.28515625" style="11" customWidth="1"/>
    <col min="11" max="11" width="12" style="11" customWidth="1"/>
    <col min="12" max="12" width="13.140625" style="11" customWidth="1"/>
    <col min="13" max="13" width="13.42578125" style="11" customWidth="1"/>
    <col min="14" max="16" width="18.42578125" style="11" hidden="1" customWidth="1"/>
    <col min="17" max="17" width="15.85546875" style="11" customWidth="1"/>
    <col min="18" max="18" width="24.28515625" style="11" customWidth="1"/>
    <col min="19" max="16384" width="9.140625" style="11"/>
  </cols>
  <sheetData>
    <row r="1" spans="1:18" ht="15" x14ac:dyDescent="0.25">
      <c r="A1" s="95" t="s">
        <v>89</v>
      </c>
    </row>
    <row r="2" spans="1:18" ht="15.75" thickBot="1" x14ac:dyDescent="0.3">
      <c r="A2" s="3" t="s">
        <v>95</v>
      </c>
      <c r="B2" s="3"/>
    </row>
    <row r="3" spans="1:18" ht="75" customHeight="1" thickBot="1" x14ac:dyDescent="0.3">
      <c r="H3" s="168" t="s">
        <v>96</v>
      </c>
      <c r="I3" s="169"/>
      <c r="N3" s="11" t="s">
        <v>97</v>
      </c>
      <c r="O3" s="11" t="s">
        <v>97</v>
      </c>
      <c r="P3" s="11" t="s">
        <v>97</v>
      </c>
    </row>
    <row r="4" spans="1:18" ht="84" customHeight="1" x14ac:dyDescent="0.25">
      <c r="A4" s="35" t="s">
        <v>98</v>
      </c>
      <c r="B4" s="36" t="s">
        <v>99</v>
      </c>
      <c r="C4" s="36" t="s">
        <v>100</v>
      </c>
      <c r="D4" s="36" t="s">
        <v>101</v>
      </c>
      <c r="E4" s="36" t="s">
        <v>102</v>
      </c>
      <c r="F4" s="37" t="s">
        <v>103</v>
      </c>
      <c r="H4" s="2" t="s">
        <v>9</v>
      </c>
      <c r="I4" s="1" t="s">
        <v>13</v>
      </c>
      <c r="J4" s="50" t="s">
        <v>19</v>
      </c>
      <c r="K4" s="50" t="s">
        <v>27</v>
      </c>
      <c r="L4" s="50" t="s">
        <v>34</v>
      </c>
      <c r="M4" s="50" t="s">
        <v>36</v>
      </c>
      <c r="N4" s="50" t="s">
        <v>104</v>
      </c>
      <c r="O4" s="50" t="s">
        <v>105</v>
      </c>
      <c r="P4" s="50" t="s">
        <v>106</v>
      </c>
      <c r="Q4" s="50" t="s">
        <v>41</v>
      </c>
      <c r="R4" s="51" t="s">
        <v>49</v>
      </c>
    </row>
    <row r="5" spans="1:18" ht="28.5" x14ac:dyDescent="0.2">
      <c r="A5" s="38" t="s">
        <v>107</v>
      </c>
      <c r="B5" s="47" t="s">
        <v>108</v>
      </c>
      <c r="C5" s="14">
        <f>COUNTIF(Table7[RAG Status],"Green")</f>
        <v>0</v>
      </c>
      <c r="D5" s="40">
        <v>1</v>
      </c>
      <c r="E5" s="39">
        <f>C5*D5</f>
        <v>0</v>
      </c>
      <c r="F5" s="41"/>
      <c r="H5" s="22"/>
      <c r="I5" s="52"/>
      <c r="J5" s="43" t="str">
        <f>IFERROR(INDEX(Table2[MOD Boat Number],MATCH('Info Reporting - Output Sheet 2'!H5,Table2[1020 Ref No],0)),"")</f>
        <v/>
      </c>
      <c r="K5" s="53" t="str">
        <f>IFERROR(INDEX(Table2[Start 
Date],MATCH('Info Reporting - Output Sheet 2'!H5,Table2[1020 Ref No])),"")</f>
        <v/>
      </c>
      <c r="L5" s="53" t="str">
        <f>IFERROR(INDEX(Table2[Agreed Delivery Date],MATCH('Info Reporting - Output Sheet 2'!H5,Table2[1020 Ref No],0)),"")</f>
        <v/>
      </c>
      <c r="M5" s="53" t="str">
        <f>IFERROR(IF(INDEX(Table2[Actual Delivery Date],MATCH('Info Reporting - Output Sheet 2'!H5,Table2[1020 Ref No],0))=0,"In Progress",(INDEX(Table2[Actual Delivery Date],MATCH('Info Reporting - Output Sheet 2'!H5,Table2[1020 Ref No],0)))),"")</f>
        <v/>
      </c>
      <c r="N5" s="43" t="str">
        <f t="shared" ref="N5:N14" si="0">IFERROR(NETWORKDAYS(K5,L5),"")</f>
        <v/>
      </c>
      <c r="O5" s="43" t="str">
        <f t="shared" ref="O5:O14" si="1">IFERROR((NETWORKDAYS(K5,L5))*1.05,"")</f>
        <v/>
      </c>
      <c r="P5" s="43" t="str">
        <f t="shared" ref="P5:P14" si="2">IFERROR(NETWORKDAYS(K5,M5),"")</f>
        <v/>
      </c>
      <c r="Q5" s="43" t="str">
        <f t="shared" ref="Q5:Q14" si="3">IF(P5="","In Progress",IF(P5&lt;=N5,"Green",IF(P5&lt;O5,"Amber","Red")))</f>
        <v>In Progress</v>
      </c>
      <c r="R5" s="104"/>
    </row>
    <row r="6" spans="1:18" ht="28.5" x14ac:dyDescent="0.2">
      <c r="A6" s="42" t="s">
        <v>109</v>
      </c>
      <c r="B6" s="48" t="s">
        <v>110</v>
      </c>
      <c r="C6" s="14">
        <f>COUNTIF(Table7[RAG Status],"Amber")</f>
        <v>0</v>
      </c>
      <c r="D6" s="44">
        <v>0.78</v>
      </c>
      <c r="E6" s="14">
        <f>C6*D6</f>
        <v>0</v>
      </c>
      <c r="F6" s="18"/>
      <c r="H6" s="22"/>
      <c r="I6" s="52"/>
      <c r="J6" s="43" t="str">
        <f>IFERROR(INDEX(Table2[MOD Boat Number],MATCH('Info Reporting - Output Sheet 2'!H6,Table2[1020 Ref No],0)),"")</f>
        <v/>
      </c>
      <c r="K6" s="53" t="str">
        <f>IFERROR(INDEX(Table2[Start 
Date],MATCH('Info Reporting - Output Sheet 2'!H6,Table2[1020 Ref No])),"")</f>
        <v/>
      </c>
      <c r="L6" s="53" t="str">
        <f>IFERROR(INDEX(Table2[Agreed Delivery Date],MATCH('Info Reporting - Output Sheet 2'!H6,Table2[1020 Ref No],0)),"")</f>
        <v/>
      </c>
      <c r="M6" s="53" t="str">
        <f>IFERROR(IF(INDEX(Table2[Actual Delivery Date],MATCH('Info Reporting - Output Sheet 2'!H6,Table2[1020 Ref No],0))=0,"In Progress",(INDEX(Table2[Actual Delivery Date],MATCH('Info Reporting - Output Sheet 2'!H6,Table2[1020 Ref No],0)))),"")</f>
        <v/>
      </c>
      <c r="N6" s="43" t="str">
        <f t="shared" si="0"/>
        <v/>
      </c>
      <c r="O6" s="43" t="str">
        <f t="shared" si="1"/>
        <v/>
      </c>
      <c r="P6" s="43" t="str">
        <f t="shared" si="2"/>
        <v/>
      </c>
      <c r="Q6" s="43" t="str">
        <f t="shared" si="3"/>
        <v>In Progress</v>
      </c>
      <c r="R6" s="104"/>
    </row>
    <row r="7" spans="1:18" ht="28.5" x14ac:dyDescent="0.2">
      <c r="A7" s="42" t="s">
        <v>111</v>
      </c>
      <c r="B7" s="49" t="s">
        <v>112</v>
      </c>
      <c r="C7" s="14">
        <f>COUNTIF(Table7[RAG Status],"Red")</f>
        <v>0</v>
      </c>
      <c r="D7" s="44">
        <v>0.6</v>
      </c>
      <c r="E7" s="14">
        <f>C7*D7</f>
        <v>0</v>
      </c>
      <c r="F7" s="18"/>
      <c r="H7" s="22"/>
      <c r="I7" s="52"/>
      <c r="J7" s="43" t="str">
        <f>IFERROR(INDEX(Table2[MOD Boat Number],MATCH('Info Reporting - Output Sheet 2'!H7,Table2[1020 Ref No],0)),"")</f>
        <v/>
      </c>
      <c r="K7" s="53" t="str">
        <f>IFERROR(INDEX(Table2[Start 
Date],MATCH('Info Reporting - Output Sheet 2'!H7,Table2[1020 Ref No])),"")</f>
        <v/>
      </c>
      <c r="L7" s="53" t="str">
        <f>IFERROR(INDEX(Table2[Agreed Delivery Date],MATCH('Info Reporting - Output Sheet 2'!H7,Table2[1020 Ref No],0)),"")</f>
        <v/>
      </c>
      <c r="M7" s="53" t="str">
        <f>IFERROR(IF(INDEX(Table2[Actual Delivery Date],MATCH('Info Reporting - Output Sheet 2'!H7,Table2[1020 Ref No],0))=0,"In Progress",(INDEX(Table2[Actual Delivery Date],MATCH('Info Reporting - Output Sheet 2'!H7,Table2[1020 Ref No],0)))),"")</f>
        <v/>
      </c>
      <c r="N7" s="43" t="str">
        <f t="shared" si="0"/>
        <v/>
      </c>
      <c r="O7" s="43" t="str">
        <f t="shared" si="1"/>
        <v/>
      </c>
      <c r="P7" s="43" t="str">
        <f t="shared" si="2"/>
        <v/>
      </c>
      <c r="Q7" s="43" t="str">
        <f t="shared" si="3"/>
        <v>In Progress</v>
      </c>
      <c r="R7" s="104"/>
    </row>
    <row r="8" spans="1:18" ht="15.75" thickBot="1" x14ac:dyDescent="0.3">
      <c r="A8" s="45" t="s">
        <v>113</v>
      </c>
      <c r="B8" s="46"/>
      <c r="C8" s="46">
        <f>SUM(C5:C7)</f>
        <v>0</v>
      </c>
      <c r="D8" s="46"/>
      <c r="E8" s="46">
        <f>SUM(E5:E7)</f>
        <v>0</v>
      </c>
      <c r="F8" s="57" t="str">
        <f>IFERROR(E8/C8,"No Tasks")</f>
        <v>No Tasks</v>
      </c>
      <c r="H8" s="22"/>
      <c r="I8" s="52"/>
      <c r="J8" s="43" t="str">
        <f>IFERROR(INDEX(Table2[MOD Boat Number],MATCH('Info Reporting - Output Sheet 2'!H8,Table2[1020 Ref No],0)),"")</f>
        <v/>
      </c>
      <c r="K8" s="53" t="str">
        <f>IFERROR(INDEX(Table2[Start 
Date],MATCH('Info Reporting - Output Sheet 2'!H8,Table2[1020 Ref No])),"")</f>
        <v/>
      </c>
      <c r="L8" s="53" t="str">
        <f>IFERROR(INDEX(Table2[Agreed Delivery Date],MATCH('Info Reporting - Output Sheet 2'!H8,Table2[1020 Ref No],0)),"")</f>
        <v/>
      </c>
      <c r="M8" s="53" t="str">
        <f>IFERROR(IF(INDEX(Table2[Actual Delivery Date],MATCH('Info Reporting - Output Sheet 2'!H8,Table2[1020 Ref No],0))=0,"In Progress",(INDEX(Table2[Actual Delivery Date],MATCH('Info Reporting - Output Sheet 2'!H8,Table2[1020 Ref No],0)))),"")</f>
        <v/>
      </c>
      <c r="N8" s="43" t="str">
        <f t="shared" si="0"/>
        <v/>
      </c>
      <c r="O8" s="43" t="str">
        <f t="shared" si="1"/>
        <v/>
      </c>
      <c r="P8" s="43" t="str">
        <f t="shared" si="2"/>
        <v/>
      </c>
      <c r="Q8" s="43" t="str">
        <f t="shared" si="3"/>
        <v>In Progress</v>
      </c>
      <c r="R8" s="104"/>
    </row>
    <row r="9" spans="1:18" ht="15" thickBot="1" x14ac:dyDescent="0.25">
      <c r="H9" s="22"/>
      <c r="I9" s="52"/>
      <c r="J9" s="43" t="str">
        <f>IFERROR(INDEX(Table2[MOD Boat Number],MATCH('Info Reporting - Output Sheet 2'!H9,Table2[1020 Ref No],0)),"")</f>
        <v/>
      </c>
      <c r="K9" s="53" t="str">
        <f>IFERROR(INDEX(Table2[Start 
Date],MATCH('Info Reporting - Output Sheet 2'!H9,Table2[1020 Ref No])),"")</f>
        <v/>
      </c>
      <c r="L9" s="53" t="str">
        <f>IFERROR(INDEX(Table2[Agreed Delivery Date],MATCH('Info Reporting - Output Sheet 2'!H9,Table2[1020 Ref No],0)),"")</f>
        <v/>
      </c>
      <c r="M9" s="53" t="str">
        <f>IFERROR(IF(INDEX(Table2[Actual Delivery Date],MATCH('Info Reporting - Output Sheet 2'!H9,Table2[1020 Ref No],0))=0,"In Progress",(INDEX(Table2[Actual Delivery Date],MATCH('Info Reporting - Output Sheet 2'!H9,Table2[1020 Ref No],0)))),"")</f>
        <v/>
      </c>
      <c r="N9" s="43" t="str">
        <f t="shared" si="0"/>
        <v/>
      </c>
      <c r="O9" s="43" t="str">
        <f t="shared" si="1"/>
        <v/>
      </c>
      <c r="P9" s="43" t="str">
        <f t="shared" si="2"/>
        <v/>
      </c>
      <c r="Q9" s="43" t="str">
        <f t="shared" si="3"/>
        <v>In Progress</v>
      </c>
      <c r="R9" s="104"/>
    </row>
    <row r="10" spans="1:18" ht="15.75" thickBot="1" x14ac:dyDescent="0.3">
      <c r="A10" s="30" t="s">
        <v>114</v>
      </c>
      <c r="B10" s="31"/>
      <c r="C10" s="165" t="str">
        <f>IF(F8&gt;=0.85,"Good",IF(F8&gt;=0.75,"Improvement Required","Unsatisfactory"))</f>
        <v>Good</v>
      </c>
      <c r="D10" s="166"/>
      <c r="E10" s="166"/>
      <c r="F10" s="167"/>
      <c r="H10" s="22"/>
      <c r="I10" s="52"/>
      <c r="J10" s="43" t="str">
        <f>IFERROR(INDEX(Table2[MOD Boat Number],MATCH('Info Reporting - Output Sheet 2'!H10,Table2[1020 Ref No],0)),"")</f>
        <v/>
      </c>
      <c r="K10" s="53" t="str">
        <f>IFERROR(INDEX(Table2[Start 
Date],MATCH('Info Reporting - Output Sheet 2'!H10,Table2[1020 Ref No])),"")</f>
        <v/>
      </c>
      <c r="L10" s="53" t="str">
        <f>IFERROR(INDEX(Table2[Agreed Delivery Date],MATCH('Info Reporting - Output Sheet 2'!H10,Table2[1020 Ref No],0)),"")</f>
        <v/>
      </c>
      <c r="M10" s="53" t="str">
        <f>IFERROR(IF(INDEX(Table2[Actual Delivery Date],MATCH('Info Reporting - Output Sheet 2'!H10,Table2[1020 Ref No],0))=0,"In Progress",(INDEX(Table2[Actual Delivery Date],MATCH('Info Reporting - Output Sheet 2'!H10,Table2[1020 Ref No],0)))),"")</f>
        <v/>
      </c>
      <c r="N10" s="43" t="str">
        <f t="shared" si="0"/>
        <v/>
      </c>
      <c r="O10" s="43" t="str">
        <f t="shared" si="1"/>
        <v/>
      </c>
      <c r="P10" s="43" t="str">
        <f t="shared" si="2"/>
        <v/>
      </c>
      <c r="Q10" s="43" t="str">
        <f t="shared" si="3"/>
        <v>In Progress</v>
      </c>
      <c r="R10" s="104"/>
    </row>
    <row r="11" spans="1:18" x14ac:dyDescent="0.2">
      <c r="H11" s="22"/>
      <c r="I11" s="52"/>
      <c r="J11" s="43" t="str">
        <f>IFERROR(INDEX(Table2[MOD Boat Number],MATCH('Info Reporting - Output Sheet 2'!H11,Table2[1020 Ref No],0)),"")</f>
        <v/>
      </c>
      <c r="K11" s="53" t="str">
        <f>IFERROR(INDEX(Table2[Start 
Date],MATCH('Info Reporting - Output Sheet 2'!H11,Table2[1020 Ref No])),"")</f>
        <v/>
      </c>
      <c r="L11" s="53" t="str">
        <f>IFERROR(INDEX(Table2[Agreed Delivery Date],MATCH('Info Reporting - Output Sheet 2'!H11,Table2[1020 Ref No],0)),"")</f>
        <v/>
      </c>
      <c r="M11" s="53" t="str">
        <f>IFERROR(IF(INDEX(Table2[Actual Delivery Date],MATCH('Info Reporting - Output Sheet 2'!H11,Table2[1020 Ref No],0))=0,"In Progress",(INDEX(Table2[Actual Delivery Date],MATCH('Info Reporting - Output Sheet 2'!H11,Table2[1020 Ref No],0)))),"")</f>
        <v/>
      </c>
      <c r="N11" s="43" t="str">
        <f t="shared" si="0"/>
        <v/>
      </c>
      <c r="O11" s="43" t="str">
        <f t="shared" si="1"/>
        <v/>
      </c>
      <c r="P11" s="43" t="str">
        <f t="shared" si="2"/>
        <v/>
      </c>
      <c r="Q11" s="43" t="str">
        <f t="shared" si="3"/>
        <v>In Progress</v>
      </c>
      <c r="R11" s="104"/>
    </row>
    <row r="12" spans="1:18" x14ac:dyDescent="0.2">
      <c r="H12" s="22"/>
      <c r="I12" s="52"/>
      <c r="J12" s="43" t="str">
        <f>IFERROR(INDEX(Table2[MOD Boat Number],MATCH('Info Reporting - Output Sheet 2'!H12,Table2[1020 Ref No],0)),"")</f>
        <v/>
      </c>
      <c r="K12" s="53" t="str">
        <f>IFERROR(INDEX(Table2[Start 
Date],MATCH('Info Reporting - Output Sheet 2'!H12,Table2[1020 Ref No])),"")</f>
        <v/>
      </c>
      <c r="L12" s="53" t="str">
        <f>IFERROR(INDEX(Table2[Agreed Delivery Date],MATCH('Info Reporting - Output Sheet 2'!H12,Table2[1020 Ref No],0)),"")</f>
        <v/>
      </c>
      <c r="M12" s="53" t="str">
        <f>IFERROR(IF(INDEX(Table2[Actual Delivery Date],MATCH('Info Reporting - Output Sheet 2'!H12,Table2[1020 Ref No],0))=0,"In Progress",(INDEX(Table2[Actual Delivery Date],MATCH('Info Reporting - Output Sheet 2'!H12,Table2[1020 Ref No],0)))),"")</f>
        <v/>
      </c>
      <c r="N12" s="43" t="str">
        <f t="shared" si="0"/>
        <v/>
      </c>
      <c r="O12" s="43" t="str">
        <f t="shared" si="1"/>
        <v/>
      </c>
      <c r="P12" s="43" t="str">
        <f t="shared" si="2"/>
        <v/>
      </c>
      <c r="Q12" s="43" t="str">
        <f t="shared" si="3"/>
        <v>In Progress</v>
      </c>
      <c r="R12" s="104"/>
    </row>
    <row r="13" spans="1:18" x14ac:dyDescent="0.2">
      <c r="H13" s="22"/>
      <c r="I13" s="52"/>
      <c r="J13" s="43" t="str">
        <f>IFERROR(INDEX(Table2[MOD Boat Number],MATCH('Info Reporting - Output Sheet 2'!H13,Table2[1020 Ref No],0)),"")</f>
        <v/>
      </c>
      <c r="K13" s="53" t="str">
        <f>IFERROR(INDEX(Table2[Start 
Date],MATCH('Info Reporting - Output Sheet 2'!H13,Table2[1020 Ref No])),"")</f>
        <v/>
      </c>
      <c r="L13" s="53" t="str">
        <f>IFERROR(INDEX(Table2[Agreed Delivery Date],MATCH('Info Reporting - Output Sheet 2'!H13,Table2[1020 Ref No],0)),"")</f>
        <v/>
      </c>
      <c r="M13" s="53" t="str">
        <f>IFERROR(IF(INDEX(Table2[Actual Delivery Date],MATCH('Info Reporting - Output Sheet 2'!H13,Table2[1020 Ref No],0))=0,"In Progress",(INDEX(Table2[Actual Delivery Date],MATCH('Info Reporting - Output Sheet 2'!H13,Table2[1020 Ref No],0)))),"")</f>
        <v/>
      </c>
      <c r="N13" s="43" t="str">
        <f t="shared" si="0"/>
        <v/>
      </c>
      <c r="O13" s="43" t="str">
        <f t="shared" si="1"/>
        <v/>
      </c>
      <c r="P13" s="43" t="str">
        <f t="shared" si="2"/>
        <v/>
      </c>
      <c r="Q13" s="43" t="str">
        <f t="shared" si="3"/>
        <v>In Progress</v>
      </c>
      <c r="R13" s="104"/>
    </row>
    <row r="14" spans="1:18" x14ac:dyDescent="0.2">
      <c r="H14" s="27"/>
      <c r="I14" s="54"/>
      <c r="J14" s="55" t="str">
        <f>IFERROR(INDEX(Table2[MOD Boat Number],MATCH('Info Reporting - Output Sheet 2'!H14,Table2[1020 Ref No],0)),"")</f>
        <v/>
      </c>
      <c r="K14" s="56" t="str">
        <f>IFERROR(INDEX(Table2[Start 
Date],MATCH('Info Reporting - Output Sheet 2'!H14,Table2[1020 Ref No])),"")</f>
        <v/>
      </c>
      <c r="L14" s="56" t="str">
        <f>IFERROR(INDEX(Table2[Agreed Delivery Date],MATCH('Info Reporting - Output Sheet 2'!H14,Table2[1020 Ref No],0)),"")</f>
        <v/>
      </c>
      <c r="M14" s="56" t="str">
        <f>IFERROR(IF(INDEX(Table2[Actual Delivery Date],MATCH('Info Reporting - Output Sheet 2'!H14,Table2[1020 Ref No],0))=0,"In Progress",(INDEX(Table2[Actual Delivery Date],MATCH('Info Reporting - Output Sheet 2'!H14,Table2[1020 Ref No],0)))),"")</f>
        <v/>
      </c>
      <c r="N14" s="55" t="str">
        <f t="shared" si="0"/>
        <v/>
      </c>
      <c r="O14" s="55" t="str">
        <f t="shared" si="1"/>
        <v/>
      </c>
      <c r="P14" s="55" t="str">
        <f t="shared" si="2"/>
        <v/>
      </c>
      <c r="Q14" s="55" t="str">
        <f t="shared" si="3"/>
        <v>In Progress</v>
      </c>
      <c r="R14" s="105"/>
    </row>
    <row r="15" spans="1:18" ht="15" thickBot="1" x14ac:dyDescent="0.25"/>
    <row r="16" spans="1:18" ht="15.75" customHeight="1" x14ac:dyDescent="0.2">
      <c r="H16" s="170" t="s">
        <v>94</v>
      </c>
      <c r="I16" s="171"/>
      <c r="J16" s="171"/>
      <c r="K16" s="171"/>
      <c r="L16" s="171"/>
      <c r="M16" s="171"/>
      <c r="N16" s="171"/>
      <c r="O16" s="171"/>
      <c r="P16" s="171"/>
      <c r="Q16" s="171"/>
      <c r="R16" s="172"/>
    </row>
    <row r="17" spans="8:18" ht="15" thickBot="1" x14ac:dyDescent="0.25">
      <c r="H17" s="173"/>
      <c r="I17" s="174"/>
      <c r="J17" s="174"/>
      <c r="K17" s="174"/>
      <c r="L17" s="174"/>
      <c r="M17" s="174"/>
      <c r="N17" s="174"/>
      <c r="O17" s="174"/>
      <c r="P17" s="174"/>
      <c r="Q17" s="174"/>
      <c r="R17" s="175"/>
    </row>
  </sheetData>
  <sheetProtection password="EA0C" sheet="1" objects="1" scenarios="1" selectLockedCells="1" selectUnlockedCells="1"/>
  <mergeCells count="3">
    <mergeCell ref="C10:F10"/>
    <mergeCell ref="H3:I3"/>
    <mergeCell ref="H16:R17"/>
  </mergeCells>
  <conditionalFormatting sqref="F8">
    <cfRule type="cellIs" dxfId="54" priority="8" operator="greaterThan">
      <formula>0.85</formula>
    </cfRule>
    <cfRule type="cellIs" dxfId="53" priority="9" operator="between">
      <formula>0.75</formula>
      <formula>0.85</formula>
    </cfRule>
    <cfRule type="cellIs" dxfId="52" priority="10" operator="lessThan">
      <formula>0.75</formula>
    </cfRule>
  </conditionalFormatting>
  <conditionalFormatting sqref="C10:F10">
    <cfRule type="cellIs" dxfId="51" priority="5" operator="equal">
      <formula>"Good"</formula>
    </cfRule>
    <cfRule type="cellIs" dxfId="50" priority="6" operator="equal">
      <formula>"Improvement Required"</formula>
    </cfRule>
    <cfRule type="cellIs" dxfId="49" priority="7" operator="equal">
      <formula>"Unsatisfactory"</formula>
    </cfRule>
  </conditionalFormatting>
  <conditionalFormatting sqref="Q5:Q14">
    <cfRule type="cellIs" dxfId="48" priority="1" operator="equal">
      <formula>"In Progress"</formula>
    </cfRule>
    <cfRule type="cellIs" dxfId="47" priority="2" operator="equal">
      <formula>"Red"</formula>
    </cfRule>
    <cfRule type="cellIs" dxfId="46" priority="3" operator="equal">
      <formula>"Amber"</formula>
    </cfRule>
    <cfRule type="cellIs" dxfId="45" priority="4" operator="equal">
      <formula>"Green"</formula>
    </cfRule>
  </conditionalFormatting>
  <pageMargins left="0.7" right="0.7" top="0.75" bottom="0.75" header="0.3" footer="0.3"/>
  <pageSetup paperSize="9" orientation="landscape" r:id="rId1"/>
  <headerFooter>
    <oddHeader>&amp;C&amp;"Arial,Regular"Schedule 08
KPI and Information Reporting&amp;R&amp;"Arial,Regular"CSS/0130 V1.0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"/>
  <sheetViews>
    <sheetView view="pageLayout" zoomScale="80" zoomScaleNormal="100" zoomScalePageLayoutView="80" workbookViewId="0">
      <selection activeCell="A4" sqref="A4"/>
    </sheetView>
  </sheetViews>
  <sheetFormatPr defaultRowHeight="14.25" x14ac:dyDescent="0.2"/>
  <cols>
    <col min="1" max="1" width="43.28515625" style="11" customWidth="1"/>
    <col min="2" max="2" width="12.85546875" style="11" customWidth="1"/>
    <col min="3" max="3" width="12.5703125" style="11" customWidth="1"/>
    <col min="4" max="4" width="10.5703125" style="11" customWidth="1"/>
    <col min="5" max="5" width="12.140625" style="11" customWidth="1"/>
    <col min="6" max="6" width="16.5703125" style="11" customWidth="1"/>
    <col min="7" max="7" width="5.7109375" style="11" customWidth="1"/>
    <col min="8" max="9" width="18.42578125" style="11" customWidth="1"/>
    <col min="10" max="10" width="12.42578125" style="11" customWidth="1"/>
    <col min="11" max="11" width="12.85546875" style="11" customWidth="1"/>
    <col min="12" max="12" width="14.5703125" style="11" customWidth="1"/>
    <col min="13" max="13" width="13" style="11" customWidth="1"/>
    <col min="14" max="14" width="13.28515625" style="11" customWidth="1"/>
    <col min="15" max="15" width="28.140625" style="11" customWidth="1"/>
    <col min="16" max="16384" width="9.140625" style="11"/>
  </cols>
  <sheetData>
    <row r="1" spans="1:15" ht="15" x14ac:dyDescent="0.25">
      <c r="A1" s="95" t="s">
        <v>89</v>
      </c>
    </row>
    <row r="2" spans="1:15" ht="15.75" thickBot="1" x14ac:dyDescent="0.3">
      <c r="A2" s="3" t="s">
        <v>115</v>
      </c>
    </row>
    <row r="3" spans="1:15" ht="75" customHeight="1" thickBot="1" x14ac:dyDescent="0.3">
      <c r="H3" s="168" t="s">
        <v>116</v>
      </c>
      <c r="I3" s="169"/>
    </row>
    <row r="4" spans="1:15" ht="87" customHeight="1" x14ac:dyDescent="0.25">
      <c r="A4" s="35"/>
      <c r="B4" s="36" t="s">
        <v>99</v>
      </c>
      <c r="C4" s="36" t="s">
        <v>100</v>
      </c>
      <c r="D4" s="36" t="s">
        <v>101</v>
      </c>
      <c r="E4" s="36" t="s">
        <v>102</v>
      </c>
      <c r="F4" s="37" t="s">
        <v>103</v>
      </c>
      <c r="H4" s="2" t="s">
        <v>9</v>
      </c>
      <c r="I4" s="1" t="s">
        <v>13</v>
      </c>
      <c r="J4" s="50" t="s">
        <v>19</v>
      </c>
      <c r="K4" s="50" t="s">
        <v>36</v>
      </c>
      <c r="L4" s="50" t="s">
        <v>43</v>
      </c>
      <c r="M4" s="9" t="s">
        <v>51</v>
      </c>
      <c r="N4" s="50" t="s">
        <v>41</v>
      </c>
      <c r="O4" s="8" t="s">
        <v>49</v>
      </c>
    </row>
    <row r="5" spans="1:15" x14ac:dyDescent="0.2">
      <c r="A5" s="38" t="s">
        <v>117</v>
      </c>
      <c r="B5" s="47" t="s">
        <v>108</v>
      </c>
      <c r="C5" s="39">
        <f ca="1">COUNTIF(N:N,"Green")</f>
        <v>0</v>
      </c>
      <c r="D5" s="40">
        <v>1</v>
      </c>
      <c r="E5" s="39">
        <f ca="1">C5*D5</f>
        <v>0</v>
      </c>
      <c r="F5" s="41"/>
      <c r="H5" s="58"/>
      <c r="I5" s="59"/>
      <c r="J5" s="43" t="str">
        <f>IFERROR(INDEX(Table2[MOD Boat Number],MATCH('Info Reporting - Output Sheet 3'!H5,Table2[1020 Ref No],0)),"")</f>
        <v/>
      </c>
      <c r="K5" s="53" t="str">
        <f>IFERROR(IF(INDEX(Table2[Actual Delivery Date],MATCH('Info Reporting - Output Sheet 3'!H5,Table2[1020 Ref No],0))&lt;&gt;0,INDEX(Table2[Actual Delivery Date],MATCH('Info Reporting - Output Sheet 3'!H5,Table2[1020 Ref No],0)),"In Progress"),"")</f>
        <v/>
      </c>
      <c r="L5" s="53" t="str">
        <f>IFERROR(K5+90, "In Progress")</f>
        <v>In Progress</v>
      </c>
      <c r="M5" s="62">
        <v>0</v>
      </c>
      <c r="N5" s="43" t="str">
        <f ca="1">IF(L5&gt;TODAY(),"In Progress",IF(M5=0,"Green",IF(M5&lt;3,"Amber","Red")))</f>
        <v>In Progress</v>
      </c>
      <c r="O5" s="64"/>
    </row>
    <row r="6" spans="1:15" ht="28.5" x14ac:dyDescent="0.2">
      <c r="A6" s="42" t="s">
        <v>118</v>
      </c>
      <c r="B6" s="48" t="s">
        <v>110</v>
      </c>
      <c r="C6" s="14">
        <f ca="1">COUNTIF(N:N,"Amber")</f>
        <v>0</v>
      </c>
      <c r="D6" s="44">
        <v>0.78</v>
      </c>
      <c r="E6" s="14">
        <f ca="1">C6*D6</f>
        <v>0</v>
      </c>
      <c r="F6" s="18"/>
      <c r="H6" s="58"/>
      <c r="I6" s="59"/>
      <c r="J6" s="43" t="str">
        <f>IFERROR(INDEX(Table2[MOD Boat Number],MATCH('Info Reporting - Output Sheet 3'!H6,Table2[1020 Ref No],0)),"")</f>
        <v/>
      </c>
      <c r="K6" s="53" t="str">
        <f>IFERROR(IF(INDEX(Table2[Actual Delivery Date],MATCH('Info Reporting - Output Sheet 3'!H6,Table2[1020 Ref No],0))&lt;&gt;0,INDEX(Table2[Actual Delivery Date],MATCH('Info Reporting - Output Sheet 3'!H6,Table2[1020 Ref No],0)),"In Progress"),"")</f>
        <v/>
      </c>
      <c r="L6" s="53" t="str">
        <f t="shared" ref="L6:L14" si="0">IFERROR(K6+90, "In Progress")</f>
        <v>In Progress</v>
      </c>
      <c r="M6" s="62">
        <v>0</v>
      </c>
      <c r="N6" s="43" t="str">
        <f t="shared" ref="N6:N9" ca="1" si="1">IF(L6&gt;TODAY(),"In Progress",IF(M6=0,"Green",IF(M6&lt;3,"Amber","Red")))</f>
        <v>In Progress</v>
      </c>
      <c r="O6" s="64"/>
    </row>
    <row r="7" spans="1:15" x14ac:dyDescent="0.2">
      <c r="A7" s="42" t="s">
        <v>119</v>
      </c>
      <c r="B7" s="49" t="s">
        <v>112</v>
      </c>
      <c r="C7" s="14">
        <f ca="1">COUNTIF(N:N,"Red")</f>
        <v>0</v>
      </c>
      <c r="D7" s="44">
        <v>0.6</v>
      </c>
      <c r="E7" s="14">
        <f ca="1">C7*D7</f>
        <v>0</v>
      </c>
      <c r="F7" s="18"/>
      <c r="H7" s="58"/>
      <c r="I7" s="59"/>
      <c r="J7" s="43" t="str">
        <f>IFERROR(INDEX(Table2[MOD Boat Number],MATCH('Info Reporting - Output Sheet 3'!H7,Table2[1020 Ref No],0)),"")</f>
        <v/>
      </c>
      <c r="K7" s="53" t="str">
        <f>IFERROR(IF(INDEX(Table2[Actual Delivery Date],MATCH('Info Reporting - Output Sheet 3'!H7,Table2[1020 Ref No],0))&lt;&gt;0,INDEX(Table2[Actual Delivery Date],MATCH('Info Reporting - Output Sheet 3'!H7,Table2[1020 Ref No],0)),"In Progress"),"")</f>
        <v/>
      </c>
      <c r="L7" s="53" t="str">
        <f t="shared" si="0"/>
        <v>In Progress</v>
      </c>
      <c r="M7" s="62">
        <v>0</v>
      </c>
      <c r="N7" s="43" t="str">
        <f t="shared" ca="1" si="1"/>
        <v>In Progress</v>
      </c>
      <c r="O7" s="64"/>
    </row>
    <row r="8" spans="1:15" ht="15.75" thickBot="1" x14ac:dyDescent="0.3">
      <c r="A8" s="45"/>
      <c r="B8" s="46"/>
      <c r="C8" s="46">
        <f ca="1">SUM(C5:C7)</f>
        <v>0</v>
      </c>
      <c r="D8" s="46"/>
      <c r="E8" s="46">
        <f ca="1">SUM(E5:E7)</f>
        <v>0</v>
      </c>
      <c r="F8" s="57" t="str">
        <f ca="1">IFERROR(E8/C8,"No Tasks")</f>
        <v>No Tasks</v>
      </c>
      <c r="H8" s="58"/>
      <c r="I8" s="59"/>
      <c r="J8" s="43" t="str">
        <f>IFERROR(INDEX(Table2[MOD Boat Number],MATCH('Info Reporting - Output Sheet 3'!H8,Table2[1020 Ref No],0)),"")</f>
        <v/>
      </c>
      <c r="K8" s="53" t="str">
        <f>IFERROR(IF(INDEX(Table2[Actual Delivery Date],MATCH('Info Reporting - Output Sheet 3'!H8,Table2[1020 Ref No],0))&lt;&gt;0,INDEX(Table2[Actual Delivery Date],MATCH('Info Reporting - Output Sheet 3'!H8,Table2[1020 Ref No],0)),"In Progress"),"")</f>
        <v/>
      </c>
      <c r="L8" s="53" t="str">
        <f t="shared" si="0"/>
        <v>In Progress</v>
      </c>
      <c r="M8" s="62">
        <v>0</v>
      </c>
      <c r="N8" s="43" t="str">
        <f t="shared" ca="1" si="1"/>
        <v>In Progress</v>
      </c>
      <c r="O8" s="64"/>
    </row>
    <row r="9" spans="1:15" ht="15" thickBot="1" x14ac:dyDescent="0.25">
      <c r="H9" s="58"/>
      <c r="I9" s="59"/>
      <c r="J9" s="43" t="str">
        <f>IFERROR(INDEX(Table2[MOD Boat Number],MATCH('Info Reporting - Output Sheet 3'!H9,Table2[1020 Ref No],0)),"")</f>
        <v/>
      </c>
      <c r="K9" s="53" t="str">
        <f>IFERROR(IF(INDEX(Table2[Actual Delivery Date],MATCH('Info Reporting - Output Sheet 3'!H9,Table2[1020 Ref No],0))&lt;&gt;0,INDEX(Table2[Actual Delivery Date],MATCH('Info Reporting - Output Sheet 3'!H9,Table2[1020 Ref No],0)),"In Progress"),"")</f>
        <v/>
      </c>
      <c r="L9" s="53" t="str">
        <f t="shared" si="0"/>
        <v>In Progress</v>
      </c>
      <c r="M9" s="62"/>
      <c r="N9" s="43" t="str">
        <f t="shared" ca="1" si="1"/>
        <v>In Progress</v>
      </c>
      <c r="O9" s="64"/>
    </row>
    <row r="10" spans="1:15" ht="15.75" thickBot="1" x14ac:dyDescent="0.3">
      <c r="A10" s="30" t="s">
        <v>114</v>
      </c>
      <c r="B10" s="31"/>
      <c r="C10" s="165" t="str">
        <f ca="1">IF(F8&gt;=0.85,"Good",IF(F8&gt;=0.75,"Improvement Required","Unsatisfactory"))</f>
        <v>Good</v>
      </c>
      <c r="D10" s="166"/>
      <c r="E10" s="166"/>
      <c r="F10" s="167"/>
      <c r="H10" s="58"/>
      <c r="I10" s="59"/>
      <c r="J10" s="43" t="str">
        <f>IFERROR(INDEX(Table2[MOD Boat Number],MATCH('Info Reporting - Output Sheet 3'!H10,Table2[1020 Ref No],0)),"")</f>
        <v/>
      </c>
      <c r="K10" s="53" t="str">
        <f>IFERROR(IF(INDEX(Table2[Actual Delivery Date],MATCH('Info Reporting - Output Sheet 3'!H10,Table2[1020 Ref No],0))&lt;&gt;0,INDEX(Table2[Actual Delivery Date],MATCH('Info Reporting - Output Sheet 3'!H10,Table2[1020 Ref No],0)),"In Progress"),"")</f>
        <v/>
      </c>
      <c r="L10" s="53" t="str">
        <f t="shared" si="0"/>
        <v>In Progress</v>
      </c>
      <c r="M10" s="62"/>
      <c r="N10" s="43" t="str">
        <f t="shared" ref="N10:N14" ca="1" si="2">IF(L10&gt;TODAY(),"In Progress",IF(M10=0,"Green",IF(M10&lt;3,"Amber","Red")))</f>
        <v>In Progress</v>
      </c>
      <c r="O10" s="64"/>
    </row>
    <row r="11" spans="1:15" x14ac:dyDescent="0.2">
      <c r="H11" s="58"/>
      <c r="I11" s="59"/>
      <c r="J11" s="43" t="str">
        <f>IFERROR(INDEX(Table2[MOD Boat Number],MATCH('Info Reporting - Output Sheet 3'!H11,Table2[1020 Ref No],0)),"")</f>
        <v/>
      </c>
      <c r="K11" s="53" t="str">
        <f>IFERROR(IF(INDEX(Table2[Actual Delivery Date],MATCH('Info Reporting - Output Sheet 3'!H11,Table2[1020 Ref No],0))&lt;&gt;0,INDEX(Table2[Actual Delivery Date],MATCH('Info Reporting - Output Sheet 3'!H11,Table2[1020 Ref No],0)),"In Progress"),"")</f>
        <v/>
      </c>
      <c r="L11" s="53" t="str">
        <f t="shared" si="0"/>
        <v>In Progress</v>
      </c>
      <c r="M11" s="62"/>
      <c r="N11" s="43" t="str">
        <f t="shared" ca="1" si="2"/>
        <v>In Progress</v>
      </c>
      <c r="O11" s="64"/>
    </row>
    <row r="12" spans="1:15" x14ac:dyDescent="0.2">
      <c r="H12" s="58"/>
      <c r="I12" s="59"/>
      <c r="J12" s="43" t="str">
        <f>IFERROR(INDEX(Table2[MOD Boat Number],MATCH('Info Reporting - Output Sheet 3'!H12,Table2[1020 Ref No],0)),"")</f>
        <v/>
      </c>
      <c r="K12" s="53" t="str">
        <f>IFERROR(IF(INDEX(Table2[Actual Delivery Date],MATCH('Info Reporting - Output Sheet 3'!H12,Table2[1020 Ref No],0))&lt;&gt;0,INDEX(Table2[Actual Delivery Date],MATCH('Info Reporting - Output Sheet 3'!H12,Table2[1020 Ref No],0)),"In Progress"),"")</f>
        <v/>
      </c>
      <c r="L12" s="53" t="str">
        <f t="shared" si="0"/>
        <v>In Progress</v>
      </c>
      <c r="M12" s="62"/>
      <c r="N12" s="43" t="str">
        <f t="shared" ca="1" si="2"/>
        <v>In Progress</v>
      </c>
      <c r="O12" s="64"/>
    </row>
    <row r="13" spans="1:15" x14ac:dyDescent="0.2">
      <c r="H13" s="58"/>
      <c r="I13" s="59"/>
      <c r="J13" s="43" t="str">
        <f>IFERROR(INDEX(Table2[MOD Boat Number],MATCH('Info Reporting - Output Sheet 3'!H13,Table2[1020 Ref No],0)),"")</f>
        <v/>
      </c>
      <c r="K13" s="53" t="str">
        <f>IFERROR(IF(INDEX(Table2[Actual Delivery Date],MATCH('Info Reporting - Output Sheet 3'!H13,Table2[1020 Ref No],0))&lt;&gt;0,INDEX(Table2[Actual Delivery Date],MATCH('Info Reporting - Output Sheet 3'!H13,Table2[1020 Ref No],0)),"In Progress"),"")</f>
        <v/>
      </c>
      <c r="L13" s="53" t="str">
        <f t="shared" si="0"/>
        <v>In Progress</v>
      </c>
      <c r="M13" s="62"/>
      <c r="N13" s="43" t="str">
        <f t="shared" ca="1" si="2"/>
        <v>In Progress</v>
      </c>
      <c r="O13" s="64"/>
    </row>
    <row r="14" spans="1:15" x14ac:dyDescent="0.2">
      <c r="H14" s="60"/>
      <c r="I14" s="61"/>
      <c r="J14" s="55" t="str">
        <f>IFERROR(INDEX(Table2[MOD Boat Number],MATCH('Info Reporting - Output Sheet 3'!H14,Table2[1020 Ref No],0)),"")</f>
        <v/>
      </c>
      <c r="K14" s="56" t="str">
        <f>IFERROR(IF(INDEX(Table2[Actual Delivery Date],MATCH('Info Reporting - Output Sheet 3'!H14,Table2[1020 Ref No],0))&lt;&gt;0,INDEX(Table2[Actual Delivery Date],MATCH('Info Reporting - Output Sheet 3'!H14,Table2[1020 Ref No],0)),"In Progress"),"")</f>
        <v/>
      </c>
      <c r="L14" s="56" t="str">
        <f t="shared" si="0"/>
        <v>In Progress</v>
      </c>
      <c r="M14" s="63"/>
      <c r="N14" s="55" t="str">
        <f t="shared" ca="1" si="2"/>
        <v>In Progress</v>
      </c>
      <c r="O14" s="65"/>
    </row>
    <row r="15" spans="1:15" ht="15" thickBot="1" x14ac:dyDescent="0.25"/>
    <row r="16" spans="1:15" x14ac:dyDescent="0.2">
      <c r="H16" s="170" t="s">
        <v>94</v>
      </c>
      <c r="I16" s="171"/>
      <c r="J16" s="171"/>
      <c r="K16" s="171"/>
      <c r="L16" s="171"/>
      <c r="M16" s="171"/>
      <c r="N16" s="171"/>
      <c r="O16" s="172"/>
    </row>
    <row r="17" spans="8:15" ht="15" thickBot="1" x14ac:dyDescent="0.25">
      <c r="H17" s="173"/>
      <c r="I17" s="174"/>
      <c r="J17" s="174"/>
      <c r="K17" s="174"/>
      <c r="L17" s="174"/>
      <c r="M17" s="174"/>
      <c r="N17" s="174"/>
      <c r="O17" s="175"/>
    </row>
  </sheetData>
  <sheetProtection password="EA0C" sheet="1" objects="1" scenarios="1" selectLockedCells="1" selectUnlockedCells="1"/>
  <mergeCells count="3">
    <mergeCell ref="C10:F10"/>
    <mergeCell ref="H3:I3"/>
    <mergeCell ref="H16:O17"/>
  </mergeCells>
  <conditionalFormatting sqref="F8">
    <cfRule type="cellIs" dxfId="28" priority="8" operator="greaterThan">
      <formula>0.85</formula>
    </cfRule>
    <cfRule type="cellIs" dxfId="27" priority="9" operator="between">
      <formula>0.75</formula>
      <formula>0.85</formula>
    </cfRule>
    <cfRule type="cellIs" dxfId="26" priority="10" operator="lessThan">
      <formula>0.75</formula>
    </cfRule>
  </conditionalFormatting>
  <conditionalFormatting sqref="C10:F10">
    <cfRule type="cellIs" dxfId="25" priority="5" operator="equal">
      <formula>"Good"</formula>
    </cfRule>
    <cfRule type="cellIs" dxfId="24" priority="6" operator="equal">
      <formula>"Improvement Required"</formula>
    </cfRule>
    <cfRule type="cellIs" dxfId="23" priority="7" operator="equal">
      <formula>"Unsatisfactory"</formula>
    </cfRule>
  </conditionalFormatting>
  <conditionalFormatting sqref="K5:L14 N5:N14">
    <cfRule type="cellIs" dxfId="22" priority="4" operator="equal">
      <formula>"In Progress"</formula>
    </cfRule>
  </conditionalFormatting>
  <conditionalFormatting sqref="N5:N14">
    <cfRule type="cellIs" dxfId="21" priority="1" operator="equal">
      <formula>"Red"</formula>
    </cfRule>
    <cfRule type="cellIs" dxfId="20" priority="2" operator="equal">
      <formula>"Amber"</formula>
    </cfRule>
    <cfRule type="cellIs" dxfId="19" priority="3" operator="equal">
      <formula>"Green"</formula>
    </cfRule>
  </conditionalFormatting>
  <pageMargins left="0.7" right="0.7" top="0.75" bottom="0.75" header="0.3" footer="0.3"/>
  <pageSetup paperSize="9" orientation="landscape" r:id="rId1"/>
  <headerFooter>
    <oddHeader>&amp;C&amp;"Arial,Regular"Schedule 08
KPI and Information Reporting&amp;R&amp;"Arial,Regular"CSS/0130 V1.0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"/>
  <sheetViews>
    <sheetView view="pageLayout" zoomScale="80" zoomScaleNormal="100" zoomScalePageLayoutView="80" workbookViewId="0">
      <selection activeCell="A4" sqref="A4"/>
    </sheetView>
  </sheetViews>
  <sheetFormatPr defaultColWidth="9.140625" defaultRowHeight="14.25" x14ac:dyDescent="0.2"/>
  <cols>
    <col min="1" max="1" width="9.140625" style="11"/>
    <col min="2" max="2" width="30.85546875" style="11" customWidth="1"/>
    <col min="3" max="3" width="12.5703125" style="11" bestFit="1" customWidth="1"/>
    <col min="4" max="4" width="15.5703125" style="11" customWidth="1"/>
    <col min="5" max="5" width="15.42578125" style="11" bestFit="1" customWidth="1"/>
    <col min="6" max="6" width="17.42578125" style="11" bestFit="1" customWidth="1"/>
    <col min="7" max="7" width="15.7109375" style="11" customWidth="1"/>
    <col min="8" max="8" width="14.140625" style="11" customWidth="1"/>
    <col min="9" max="16384" width="9.140625" style="11"/>
  </cols>
  <sheetData>
    <row r="1" spans="1:8" ht="15" x14ac:dyDescent="0.25">
      <c r="A1" s="95" t="s">
        <v>89</v>
      </c>
    </row>
    <row r="2" spans="1:8" ht="15" x14ac:dyDescent="0.25">
      <c r="A2" s="3" t="s">
        <v>120</v>
      </c>
    </row>
    <row r="3" spans="1:8" ht="15" thickBot="1" x14ac:dyDescent="0.25"/>
    <row r="4" spans="1:8" ht="15" x14ac:dyDescent="0.25">
      <c r="A4" s="32" t="s">
        <v>121</v>
      </c>
      <c r="B4" s="33" t="s">
        <v>122</v>
      </c>
      <c r="C4" s="33" t="s">
        <v>123</v>
      </c>
      <c r="D4" s="33" t="s">
        <v>124</v>
      </c>
      <c r="E4" s="33" t="s">
        <v>125</v>
      </c>
      <c r="F4" s="34" t="s">
        <v>126</v>
      </c>
    </row>
    <row r="5" spans="1:8" x14ac:dyDescent="0.2">
      <c r="A5" s="7" t="s">
        <v>127</v>
      </c>
      <c r="B5" s="6" t="s">
        <v>128</v>
      </c>
      <c r="C5" s="83" t="str">
        <f>'Info Reporting - Output Sheet 2'!F8</f>
        <v>No Tasks</v>
      </c>
      <c r="D5" s="6" t="str">
        <f>'Info Reporting - Output Sheet 2'!C10</f>
        <v>Good</v>
      </c>
      <c r="E5" s="6">
        <v>12</v>
      </c>
      <c r="F5" s="5">
        <f>IFERROR(C5*E5, E5)</f>
        <v>12</v>
      </c>
    </row>
    <row r="6" spans="1:8" ht="15" thickBot="1" x14ac:dyDescent="0.25">
      <c r="A6" s="19" t="s">
        <v>129</v>
      </c>
      <c r="B6" s="84" t="s">
        <v>130</v>
      </c>
      <c r="C6" s="85" t="str">
        <f ca="1">'Info Reporting - Output Sheet 3'!F8</f>
        <v>No Tasks</v>
      </c>
      <c r="D6" s="84" t="str">
        <f ca="1">'Info Reporting - Output Sheet 3'!C10</f>
        <v>Good</v>
      </c>
      <c r="E6" s="84">
        <v>8</v>
      </c>
      <c r="F6" s="86">
        <f ca="1">IFERROR(C6*E6,E6)</f>
        <v>8</v>
      </c>
    </row>
    <row r="7" spans="1:8" ht="15" thickBot="1" x14ac:dyDescent="0.25"/>
    <row r="8" spans="1:8" ht="15" customHeight="1" thickBot="1" x14ac:dyDescent="0.3">
      <c r="D8" s="176" t="s">
        <v>131</v>
      </c>
      <c r="E8" s="177"/>
      <c r="F8" s="87">
        <f ca="1">IF(AND(F5="No Tasks",F6="No Tasks"),"No Tasks",SUM(F5:F6))</f>
        <v>20</v>
      </c>
      <c r="G8" s="88">
        <f ca="1">F8/(E5+E6)</f>
        <v>1</v>
      </c>
      <c r="H8" s="89" t="str">
        <f ca="1">IF(G8&gt;=0.85,"Good",IF(G8&gt;=0.75,"Improvement Required","Unsatisfactory"))</f>
        <v>Good</v>
      </c>
    </row>
  </sheetData>
  <sheetProtection password="EA0C" sheet="1" objects="1" scenarios="1" selectLockedCells="1" selectUnlockedCells="1"/>
  <mergeCells count="1">
    <mergeCell ref="D8:E8"/>
  </mergeCells>
  <conditionalFormatting sqref="C5:C6 G8">
    <cfRule type="cellIs" dxfId="5" priority="6" operator="between">
      <formula>0.75</formula>
      <formula>0.85</formula>
    </cfRule>
    <cfRule type="cellIs" dxfId="4" priority="7" operator="lessThan">
      <formula>0.75</formula>
    </cfRule>
  </conditionalFormatting>
  <conditionalFormatting sqref="G8 C5:C6">
    <cfRule type="cellIs" dxfId="3" priority="5" operator="greaterThan">
      <formula>0.85</formula>
    </cfRule>
  </conditionalFormatting>
  <conditionalFormatting sqref="D5:D6 H8">
    <cfRule type="cellIs" dxfId="2" priority="2" operator="equal">
      <formula>"Good"</formula>
    </cfRule>
    <cfRule type="cellIs" dxfId="1" priority="3" operator="equal">
      <formula>"Improvement Required"</formula>
    </cfRule>
    <cfRule type="cellIs" dxfId="0" priority="4" operator="equal">
      <formula>"Unsatisfactory"</formula>
    </cfRule>
  </conditionalFormatting>
  <conditionalFormatting sqref="C5:C6">
    <cfRule type="cellIs" priority="1" stopIfTrue="1" operator="equal">
      <formula>"No Tasks"</formula>
    </cfRule>
  </conditionalFormatting>
  <pageMargins left="0.7" right="0.7" top="0.75" bottom="0.75" header="0.3" footer="0.3"/>
  <pageSetup paperSize="9" orientation="landscape" r:id="rId1"/>
  <headerFooter>
    <oddHeader>&amp;C&amp;"Arial,Regular"Schedule 08
KPI and Information Reporting&amp;R&amp;"Arial,Regular"CSS/0130 V1.0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5"/>
  <sheetViews>
    <sheetView tabSelected="1" view="pageLayout" zoomScale="80" zoomScaleNormal="100" zoomScalePageLayoutView="80" workbookViewId="0">
      <selection activeCell="N4" sqref="N4"/>
    </sheetView>
  </sheetViews>
  <sheetFormatPr defaultRowHeight="15" x14ac:dyDescent="0.25"/>
  <cols>
    <col min="14" max="14" width="5.5703125" customWidth="1"/>
    <col min="15" max="15" width="6.7109375" customWidth="1"/>
  </cols>
  <sheetData>
    <row r="1" spans="1:15" x14ac:dyDescent="0.25">
      <c r="A1" s="95" t="s">
        <v>89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3" t="s">
        <v>132</v>
      </c>
      <c r="B2" s="3" t="s">
        <v>133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11" customFormat="1" ht="14.25" x14ac:dyDescent="0.2">
      <c r="A4" s="11" t="s">
        <v>134</v>
      </c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9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9" hidden="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idden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idden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sheetProtection password="EA0C" sheet="1" objects="1" scenarios="1" selectLockedCells="1" selectUnlockedCells="1"/>
  <pageMargins left="0.7" right="0.7" top="0.75" bottom="0.75" header="0.3" footer="0.3"/>
  <pageSetup paperSize="9" orientation="landscape" r:id="rId1"/>
  <headerFooter>
    <oddHeader>&amp;C&amp;"Arial,Regular"Schedule 08
KPI and Information Reporting&amp;R&amp;"Arial,Regular"CSS/0130 V1.0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7"/>
  <sheetViews>
    <sheetView workbookViewId="0">
      <selection activeCell="A2" sqref="A2:B2"/>
    </sheetView>
  </sheetViews>
  <sheetFormatPr defaultRowHeight="15" x14ac:dyDescent="0.25"/>
  <sheetData>
    <row r="1" spans="1:5" x14ac:dyDescent="0.25">
      <c r="A1" t="s">
        <v>135</v>
      </c>
    </row>
    <row r="2" spans="1:5" x14ac:dyDescent="0.25">
      <c r="D2" t="s">
        <v>136</v>
      </c>
      <c r="E2" t="s">
        <v>137</v>
      </c>
    </row>
    <row r="3" spans="1:5" x14ac:dyDescent="0.25">
      <c r="D3" t="s">
        <v>138</v>
      </c>
      <c r="E3" t="s">
        <v>139</v>
      </c>
    </row>
    <row r="4" spans="1:5" x14ac:dyDescent="0.25">
      <c r="D4" t="s">
        <v>140</v>
      </c>
      <c r="E4" t="s">
        <v>141</v>
      </c>
    </row>
    <row r="5" spans="1:5" x14ac:dyDescent="0.25">
      <c r="D5" t="s">
        <v>142</v>
      </c>
      <c r="E5" t="s">
        <v>143</v>
      </c>
    </row>
    <row r="6" spans="1:5" x14ac:dyDescent="0.25">
      <c r="D6" t="s">
        <v>144</v>
      </c>
      <c r="E6" t="s">
        <v>145</v>
      </c>
    </row>
    <row r="7" spans="1:5" x14ac:dyDescent="0.25">
      <c r="D7" t="s">
        <v>146</v>
      </c>
    </row>
    <row r="8" spans="1:5" x14ac:dyDescent="0.25">
      <c r="D8" t="s">
        <v>147</v>
      </c>
    </row>
    <row r="9" spans="1:5" x14ac:dyDescent="0.25">
      <c r="D9" t="s">
        <v>148</v>
      </c>
    </row>
    <row r="10" spans="1:5" x14ac:dyDescent="0.25">
      <c r="D10" t="s">
        <v>149</v>
      </c>
    </row>
    <row r="11" spans="1:5" x14ac:dyDescent="0.25">
      <c r="D11" t="s">
        <v>150</v>
      </c>
    </row>
    <row r="12" spans="1:5" x14ac:dyDescent="0.25">
      <c r="D12" t="s">
        <v>151</v>
      </c>
    </row>
    <row r="13" spans="1:5" x14ac:dyDescent="0.25">
      <c r="D13" t="s">
        <v>152</v>
      </c>
    </row>
    <row r="14" spans="1:5" x14ac:dyDescent="0.25">
      <c r="D14" t="s">
        <v>153</v>
      </c>
    </row>
    <row r="15" spans="1:5" x14ac:dyDescent="0.25">
      <c r="D15" t="s">
        <v>154</v>
      </c>
    </row>
    <row r="16" spans="1:5" x14ac:dyDescent="0.25">
      <c r="D16" t="s">
        <v>155</v>
      </c>
    </row>
    <row r="17" spans="2:4" x14ac:dyDescent="0.25">
      <c r="D17" t="s">
        <v>156</v>
      </c>
    </row>
    <row r="18" spans="2:4" x14ac:dyDescent="0.25">
      <c r="D18" t="s">
        <v>157</v>
      </c>
    </row>
    <row r="19" spans="2:4" x14ac:dyDescent="0.25">
      <c r="D19" t="s">
        <v>158</v>
      </c>
    </row>
    <row r="20" spans="2:4" x14ac:dyDescent="0.25">
      <c r="D20" t="s">
        <v>159</v>
      </c>
    </row>
    <row r="21" spans="2:4" x14ac:dyDescent="0.25">
      <c r="D21" t="s">
        <v>160</v>
      </c>
    </row>
    <row r="22" spans="2:4" x14ac:dyDescent="0.25">
      <c r="D22" t="s">
        <v>161</v>
      </c>
    </row>
    <row r="23" spans="2:4" x14ac:dyDescent="0.25">
      <c r="D23" t="s">
        <v>162</v>
      </c>
    </row>
    <row r="24" spans="2:4" x14ac:dyDescent="0.25">
      <c r="D24" t="s">
        <v>163</v>
      </c>
    </row>
    <row r="25" spans="2:4" x14ac:dyDescent="0.25">
      <c r="D25" t="s">
        <v>164</v>
      </c>
    </row>
    <row r="26" spans="2:4" x14ac:dyDescent="0.25">
      <c r="B26" s="4"/>
      <c r="D26" t="s">
        <v>165</v>
      </c>
    </row>
    <row r="27" spans="2:4" x14ac:dyDescent="0.25">
      <c r="D27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Completion Instructions</vt:lpstr>
      <vt:lpstr>Info Reporting - Input Sheet</vt:lpstr>
      <vt:lpstr>Info Reporting - Output Sheet 1</vt:lpstr>
      <vt:lpstr>Info Reporting - Output Sheet 2</vt:lpstr>
      <vt:lpstr>Info Reporting - Output Sheet 3</vt:lpstr>
      <vt:lpstr>Info Reporting - Output Sheet 4</vt:lpstr>
      <vt:lpstr>Annex A</vt:lpstr>
      <vt:lpstr>Data Validation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2019-04-18T09:44:23Z</dcterms:created>
  <dcterms:modified xsi:type="dcterms:W3CDTF">2019-04-25T11:08:10Z</dcterms:modified>
  <cp:category/>
  <cp:contentStatus/>
</cp:coreProperties>
</file>